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990C93C0-3616-4EB1-8B48-3E45C51DD4B4}" xr6:coauthVersionLast="46" xr6:coauthVersionMax="46" xr10:uidLastSave="{00000000-0000-0000-0000-000000000000}"/>
  <bookViews>
    <workbookView xWindow="28680" yWindow="-45" windowWidth="29040" windowHeight="15840" activeTab="1" xr2:uid="{00000000-000D-0000-FFFF-FFFF00000000}"/>
  </bookViews>
  <sheets>
    <sheet name="Simple Subtotals" sheetId="1" r:id="rId1"/>
    <sheet name="Subtotal Balance Sheet" sheetId="4" r:id="rId2"/>
  </sheets>
  <definedNames>
    <definedName name="Col_Amount112008312008" localSheetId="1">'Subtotal Balance Sheet'!$J:$J</definedName>
    <definedName name="Expenses">'Simple Subtotals'!$C$6:$C$10,'Simple Subtotals'!$C$14:$C$18</definedName>
    <definedName name="Footer_Total2200PayrollLiabilities" localSheetId="1">'Subtotal Balance Sheet'!$54:$54</definedName>
    <definedName name="Footer_TotalAccountsPayable" localSheetId="1">'Subtotal Balance Sheet'!$41:$41</definedName>
    <definedName name="Footer_TotalAccountsReceivable" localSheetId="1">'Subtotal Balance Sheet'!$18:$18</definedName>
    <definedName name="Footer_TotalAssets" localSheetId="1">'Subtotal Balance Sheet'!$34:$34</definedName>
    <definedName name="Footer_TotalCash" localSheetId="1">'Subtotal Balance Sheet'!$15:$15</definedName>
    <definedName name="Footer_TotalCreditCards" localSheetId="1">'Subtotal Balance Sheet'!$44:$44</definedName>
    <definedName name="Footer_TotalCurrentAssets" localSheetId="1">'Subtotal Balance Sheet'!$27:$27</definedName>
    <definedName name="Footer_TotalCurrentLiabilities" localSheetId="1">'Subtotal Balance Sheet'!$59:$59</definedName>
    <definedName name="Footer_TotalEquity" localSheetId="1">'Subtotal Balance Sheet'!$69:$69</definedName>
    <definedName name="Footer_TotalFixedAssets" localSheetId="1">'Subtotal Balance Sheet'!$33:$33</definedName>
    <definedName name="Footer_TotalInventoryAssets" localSheetId="1">'Subtotal Balance Sheet'!$25:$25</definedName>
    <definedName name="Footer_TotalLiabilities" localSheetId="1">'Subtotal Balance Sheet'!$63:$63</definedName>
    <definedName name="Footer_TotalLiabilitiesEquity" localSheetId="1">'Subtotal Balance Sheet'!$70:$70</definedName>
    <definedName name="Footer_TotalLongTermLiabilities" localSheetId="1">'Subtotal Balance Sheet'!$62:$62</definedName>
    <definedName name="Footer_TotalOtherCurrentAssets" localSheetId="1">'Subtotal Balance Sheet'!$26:$26</definedName>
    <definedName name="Footer_TotalOtherCurrentLiabilities" localSheetId="1">'Subtotal Balance Sheet'!$58:$58</definedName>
    <definedName name="Header__2200PayrollLiabilities" localSheetId="1">'Subtotal Balance Sheet'!$47:$47</definedName>
    <definedName name="Header_AccountsPayable" localSheetId="1">'Subtotal Balance Sheet'!$39:$39</definedName>
    <definedName name="Header_AccountsReceivable" localSheetId="1">'Subtotal Balance Sheet'!$16:$16</definedName>
    <definedName name="Header_Assets" localSheetId="1">'Subtotal Balance Sheet'!$8:$8</definedName>
    <definedName name="Header_Cash" localSheetId="1">'Subtotal Balance Sheet'!$10:$10</definedName>
    <definedName name="Header_CreditCards" localSheetId="1">'Subtotal Balance Sheet'!$42:$42</definedName>
    <definedName name="Header_CurrentAssets" localSheetId="1">'Subtotal Balance Sheet'!$9:$9</definedName>
    <definedName name="Header_CurrentLiabilities" localSheetId="1">'Subtotal Balance Sheet'!$38:$38</definedName>
    <definedName name="Header_Equity" localSheetId="1">'Subtotal Balance Sheet'!$64:$64</definedName>
    <definedName name="Header_FixedAssets" localSheetId="1">'Subtotal Balance Sheet'!$28:$28</definedName>
    <definedName name="Header_InventoryAssets" localSheetId="1">'Subtotal Balance Sheet'!$23:$23</definedName>
    <definedName name="Header_Liabilities" localSheetId="1">'Subtotal Balance Sheet'!$37:$37</definedName>
    <definedName name="Header_LiabilitiesEquity" localSheetId="1">'Subtotal Balance Sheet'!$36:$36</definedName>
    <definedName name="Header_LongTermLiabilities" localSheetId="1">'Subtotal Balance Sheet'!$60:$60</definedName>
    <definedName name="Header_OtherCurrentAssets" localSheetId="1">'Subtotal Balance Sheet'!$19:$19</definedName>
    <definedName name="Header_OtherCurrentLiabilities" localSheetId="1">'Subtotal Balance Sheet'!$45:$45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9" i="4" l="1"/>
  <c r="J62" i="4"/>
  <c r="J54" i="4"/>
  <c r="J58" i="4" s="1"/>
  <c r="J44" i="4"/>
  <c r="J41" i="4"/>
  <c r="J33" i="4"/>
  <c r="J25" i="4"/>
  <c r="J26" i="4" s="1"/>
  <c r="J18" i="4"/>
  <c r="J15" i="4"/>
  <c r="D19" i="1"/>
  <c r="D11" i="1"/>
  <c r="C11" i="1"/>
  <c r="C19" i="1"/>
  <c r="C20" i="1" l="1"/>
  <c r="J59" i="4"/>
  <c r="J63" i="4" s="1"/>
  <c r="J27" i="4"/>
  <c r="J34" i="4" s="1"/>
  <c r="D20" i="1"/>
  <c r="J70" i="4" l="1"/>
</calcChain>
</file>

<file path=xl/sharedStrings.xml><?xml version="1.0" encoding="utf-8"?>
<sst xmlns="http://schemas.openxmlformats.org/spreadsheetml/2006/main" count="87" uniqueCount="81">
  <si>
    <t>Tax Department</t>
  </si>
  <si>
    <t>Audit Department</t>
  </si>
  <si>
    <t>Airfares</t>
  </si>
  <si>
    <t>Hotels</t>
  </si>
  <si>
    <t>Local Transportation</t>
  </si>
  <si>
    <t>Miscellaneous</t>
  </si>
  <si>
    <t xml:space="preserve">Departmental Expenses </t>
  </si>
  <si>
    <t>Total for the Tax Department</t>
  </si>
  <si>
    <t>Total for the Audit Department</t>
  </si>
  <si>
    <t>Total for All Departments</t>
  </si>
  <si>
    <t>Meals and Entertainment</t>
  </si>
  <si>
    <t>9</t>
  </si>
  <si>
    <t>109</t>
  </si>
  <si>
    <t>Function Used</t>
  </si>
  <si>
    <t>Northwind Traders</t>
  </si>
  <si>
    <t>Balance Sheet</t>
  </si>
  <si>
    <t/>
  </si>
  <si>
    <t>Report Basis: Accrual</t>
  </si>
  <si>
    <t>Assets</t>
  </si>
  <si>
    <t>Current Assets</t>
  </si>
  <si>
    <t>Cash</t>
  </si>
  <si>
    <t>1005 - Undeposited Funds</t>
  </si>
  <si>
    <t>1007 - Cash-Petty Cash</t>
  </si>
  <si>
    <t>1010 - Checking Account</t>
  </si>
  <si>
    <t>1115 - Savings</t>
  </si>
  <si>
    <t>Total Cash</t>
  </si>
  <si>
    <t>Accounts Receivable</t>
  </si>
  <si>
    <t>1210 - Accounts Receivable</t>
  </si>
  <si>
    <t>Total Accounts Receivable</t>
  </si>
  <si>
    <t>Other Current Assets</t>
  </si>
  <si>
    <t>1410 - Employee Loans</t>
  </si>
  <si>
    <t>1420 - Prepaid Expenses</t>
  </si>
  <si>
    <t>1425 - Prepaid Insurance</t>
  </si>
  <si>
    <t>Inventory Assets</t>
  </si>
  <si>
    <t>1250 - Inventory Asset</t>
  </si>
  <si>
    <t>Total Inventory Assets</t>
  </si>
  <si>
    <t>Total Other Current Assets</t>
  </si>
  <si>
    <t>Total Current Assets</t>
  </si>
  <si>
    <t>Fixed Assets</t>
  </si>
  <si>
    <t>1510 - Property and Equipment</t>
  </si>
  <si>
    <t>1511 - Accum. Depr.Property and  Equipment</t>
  </si>
  <si>
    <t>1520 - Office/Store Furniture and Fixtures</t>
  </si>
  <si>
    <t>1521 - Accum. Depr. Furniture and Fixtures</t>
  </si>
  <si>
    <t>Total Fixed Assets</t>
  </si>
  <si>
    <t>Total Assets</t>
  </si>
  <si>
    <t>Liabilities &amp; Equity</t>
  </si>
  <si>
    <t>Liabilities</t>
  </si>
  <si>
    <t>Current Liabilities</t>
  </si>
  <si>
    <t>Accounts Payable</t>
  </si>
  <si>
    <t>2010 - Accounts Payable</t>
  </si>
  <si>
    <t>Total Accounts Payable</t>
  </si>
  <si>
    <t>Credit Cards</t>
  </si>
  <si>
    <t>2610 - Payroll Liability - Other</t>
  </si>
  <si>
    <t>Total Credit Cards</t>
  </si>
  <si>
    <t>Other Current Liabilities</t>
  </si>
  <si>
    <t>2015 - Pending Item Receipts</t>
  </si>
  <si>
    <t>2200 - Payroll Liabilities</t>
  </si>
  <si>
    <t>2210 - Federal Tax Liability</t>
  </si>
  <si>
    <t>2215 - Federal Tax Liability (FUTA)</t>
  </si>
  <si>
    <t>2220 - State Tax Liability</t>
  </si>
  <si>
    <t>2230 - 401 (k) Liability</t>
  </si>
  <si>
    <t>2240 - Payroll Liability - Net Pay</t>
  </si>
  <si>
    <t>2250 - Medical/Dental Liability</t>
  </si>
  <si>
    <t>Total 2200 - Payroll Liabilities</t>
  </si>
  <si>
    <t>2300 - Sales Tax Payable</t>
  </si>
  <si>
    <t>2310 - Other Payables</t>
  </si>
  <si>
    <t>2315 - Interest Payable</t>
  </si>
  <si>
    <t>Total Other Current Liabilities</t>
  </si>
  <si>
    <t>Total Current Liabilities</t>
  </si>
  <si>
    <t>Long Term Liabilities</t>
  </si>
  <si>
    <t>2710 - Note Payable to Bank</t>
  </si>
  <si>
    <t>Total Long Term Liabilities</t>
  </si>
  <si>
    <t>Total Liabilities</t>
  </si>
  <si>
    <t>Equity</t>
  </si>
  <si>
    <t>3015 - Owners' Equity</t>
  </si>
  <si>
    <t>3020 - Owners' Withdrawals</t>
  </si>
  <si>
    <t>3025 - Retained Earnings</t>
  </si>
  <si>
    <t>Net Income</t>
  </si>
  <si>
    <t>Total Equity</t>
  </si>
  <si>
    <t>Total Liabilities &amp; Equity</t>
  </si>
  <si>
    <t>As of: 3/31/2021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</si>
</sst>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"/>
    <numFmt numFmtId="165" formatCode="&quot;ü&quot;;&quot;ü&quot;;\ &quot; &quot;"/>
    <numFmt numFmtId="166" formatCode="#,##0.00########_);\(#,##0.00########\)"/>
    <numFmt numFmtId="167" formatCode="#,##0.00#########_);\(#,##0.00#########\)"/>
    <numFmt numFmtId="168" formatCode="#,##0.00##########_);\(#,##0.00##########\)"/>
    <numFmt numFmtId="169" formatCode="#,##0.00###########_);\(#,##0.00###########\)"/>
    <numFmt numFmtId="170" formatCode="#,##0.00#_);\(#,##0.00#\)"/>
    <numFmt numFmtId="171" formatCode="#,##0.00##_);\(#,##0.00##\)"/>
    <numFmt numFmtId="172" formatCode="#,##0.00###_);\(#,##0.00###\)"/>
    <numFmt numFmtId="173" formatCode="#,##0.00####_);\(#,##0.00####\)"/>
    <numFmt numFmtId="174" formatCode="#,##0.00#####_);\(#,##0.00#####\)"/>
    <numFmt numFmtId="175" formatCode="#,##0.00######_);\(#,##0.00######\)"/>
    <numFmt numFmtId="176" formatCode="#,##0.00#######_);\(#,##0.00#######\)"/>
    <numFmt numFmtId="177" formatCode="[$-409]m/d/yy\ h:mm\ AM/PM;@"/>
    <numFmt numFmtId="178" formatCode="#,##0.0%_);\(#,##0.0%\)"/>
    <numFmt numFmtId="179" formatCode="#,##0.0#%_);\(#,##0.0#%\)"/>
    <numFmt numFmtId="180" formatCode="#,##0.0##%_);\(#,##0.0##%\)"/>
    <numFmt numFmtId="181" formatCode="#,##0.0###%_);\(#,##0.0###%\)"/>
    <numFmt numFmtId="182" formatCode="dddd\,\ mmmm\ d\,\ yyyy"/>
  </numFmts>
  <fonts count="24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2"/>
      <name val="Calibri"/>
      <family val="2"/>
      <scheme val="minor"/>
    </font>
    <font>
      <u val="singleAccounting"/>
      <sz val="12"/>
      <name val="Calibri"/>
      <family val="2"/>
      <scheme val="minor"/>
    </font>
    <font>
      <u val="doubleAccounting"/>
      <sz val="12"/>
      <name val="Calibri"/>
      <family val="2"/>
      <scheme val="minor"/>
    </font>
    <font>
      <b/>
      <sz val="12"/>
      <color theme="3"/>
      <name val="Cambria"/>
      <family val="2"/>
      <scheme val="major"/>
    </font>
    <font>
      <b/>
      <sz val="12"/>
      <name val="Cambria"/>
      <family val="1"/>
      <scheme val="major"/>
    </font>
    <font>
      <b/>
      <sz val="14"/>
      <color indexed="48"/>
      <name val="Arial"/>
      <family val="2"/>
    </font>
    <font>
      <b/>
      <sz val="10"/>
      <color indexed="23"/>
      <name val="Arial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b/>
      <sz val="12"/>
      <color indexed="48"/>
      <name val="Calibri"/>
      <family val="2"/>
      <scheme val="minor"/>
    </font>
    <font>
      <b/>
      <sz val="12"/>
      <color indexed="23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8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169" fontId="11" fillId="0" borderId="0" applyFill="0" applyBorder="0" applyProtection="0">
      <alignment horizontal="left"/>
    </xf>
    <xf numFmtId="169" fontId="12" fillId="0" borderId="0" applyFill="0" applyBorder="0" applyProtection="0">
      <alignment horizontal="left"/>
    </xf>
    <xf numFmtId="169" fontId="13" fillId="0" borderId="0" applyFill="0" applyBorder="0" applyProtection="0">
      <alignment horizontal="left"/>
    </xf>
    <xf numFmtId="169" fontId="13" fillId="0" borderId="0" applyFill="0" applyBorder="0" applyProtection="0">
      <alignment horizontal="left"/>
    </xf>
    <xf numFmtId="169" fontId="13" fillId="0" borderId="0" applyFill="0" applyBorder="0" applyProtection="0">
      <alignment horizontal="left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4" fillId="0" borderId="2" applyNumberFormat="0" applyFill="0" applyProtection="0">
      <alignment horizontal="left"/>
    </xf>
    <xf numFmtId="39" fontId="14" fillId="0" borderId="3" applyFill="0" applyAlignment="0" applyProtection="0"/>
    <xf numFmtId="0" fontId="14" fillId="0" borderId="2" applyNumberFormat="0" applyFill="0" applyProtection="0">
      <alignment horizontal="left"/>
    </xf>
    <xf numFmtId="39" fontId="14" fillId="0" borderId="3" applyFill="0" applyAlignment="0" applyProtection="0"/>
    <xf numFmtId="0" fontId="14" fillId="0" borderId="2" applyNumberFormat="0" applyFill="0" applyProtection="0">
      <alignment horizontal="left"/>
    </xf>
    <xf numFmtId="39" fontId="14" fillId="0" borderId="4" applyFill="0" applyAlignment="0" applyProtection="0"/>
    <xf numFmtId="16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164" fontId="15" fillId="0" borderId="0" applyFill="0" applyBorder="0" applyAlignment="0" applyProtection="0"/>
    <xf numFmtId="165" fontId="16" fillId="0" borderId="0" applyFill="0" applyBorder="0" applyProtection="0">
      <alignment horizontal="center"/>
    </xf>
    <xf numFmtId="0" fontId="1" fillId="0" borderId="0" applyNumberFormat="0" applyFont="0" applyFill="0" applyBorder="0" applyProtection="0">
      <alignment horizontal="center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177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2" applyNumberFormat="0" applyFill="0" applyAlignment="0" applyProtection="0"/>
    <xf numFmtId="165" fontId="14" fillId="0" borderId="2" applyFill="0" applyProtection="0">
      <alignment horizontal="center"/>
    </xf>
    <xf numFmtId="39" fontId="14" fillId="0" borderId="2" applyFill="0" applyAlignment="0" applyProtection="0"/>
    <xf numFmtId="166" fontId="14" fillId="0" borderId="2" applyFill="0" applyAlignment="0" applyProtection="0"/>
    <xf numFmtId="167" fontId="14" fillId="0" borderId="2" applyFill="0" applyAlignment="0" applyProtection="0"/>
    <xf numFmtId="168" fontId="14" fillId="0" borderId="2" applyFill="0" applyAlignment="0" applyProtection="0"/>
    <xf numFmtId="169" fontId="14" fillId="0" borderId="2" applyFill="0" applyAlignment="0" applyProtection="0"/>
    <xf numFmtId="170" fontId="14" fillId="0" borderId="2" applyFill="0" applyAlignment="0" applyProtection="0"/>
    <xf numFmtId="171" fontId="14" fillId="0" borderId="2" applyFill="0" applyAlignment="0" applyProtection="0"/>
    <xf numFmtId="172" fontId="14" fillId="0" borderId="2" applyFill="0" applyAlignment="0" applyProtection="0"/>
    <xf numFmtId="173" fontId="14" fillId="0" borderId="2" applyFill="0" applyAlignment="0" applyProtection="0"/>
    <xf numFmtId="174" fontId="14" fillId="0" borderId="2" applyFill="0" applyAlignment="0" applyProtection="0"/>
    <xf numFmtId="175" fontId="14" fillId="0" borderId="2" applyFill="0" applyAlignment="0" applyProtection="0"/>
    <xf numFmtId="176" fontId="14" fillId="0" borderId="2" applyFill="0" applyAlignment="0" applyProtection="0"/>
    <xf numFmtId="14" fontId="14" fillId="0" borderId="2" applyFill="0" applyProtection="0">
      <alignment horizontal="left"/>
    </xf>
    <xf numFmtId="177" fontId="14" fillId="0" borderId="2" applyFill="0" applyAlignment="0" applyProtection="0"/>
    <xf numFmtId="0" fontId="14" fillId="0" borderId="2" applyNumberFormat="0" applyFill="0" applyProtection="0">
      <alignment horizontal="left"/>
    </xf>
    <xf numFmtId="178" fontId="14" fillId="0" borderId="2" applyFill="0" applyAlignment="0" applyProtection="0"/>
    <xf numFmtId="179" fontId="14" fillId="0" borderId="2" applyFill="0" applyAlignment="0" applyProtection="0"/>
    <xf numFmtId="180" fontId="14" fillId="0" borderId="2" applyFill="0" applyAlignment="0" applyProtection="0"/>
    <xf numFmtId="181" fontId="14" fillId="0" borderId="2" applyFill="0" applyAlignment="0" applyProtection="0"/>
    <xf numFmtId="0" fontId="14" fillId="0" borderId="4" applyNumberFormat="0" applyFill="0" applyAlignment="0" applyProtection="0"/>
    <xf numFmtId="165" fontId="14" fillId="0" borderId="4" applyFill="0" applyProtection="0">
      <alignment horizontal="center"/>
    </xf>
    <xf numFmtId="166" fontId="14" fillId="0" borderId="4" applyFill="0" applyAlignment="0" applyProtection="0"/>
    <xf numFmtId="167" fontId="14" fillId="0" borderId="4" applyFill="0" applyAlignment="0" applyProtection="0"/>
    <xf numFmtId="168" fontId="14" fillId="0" borderId="4" applyFill="0" applyAlignment="0" applyProtection="0"/>
    <xf numFmtId="169" fontId="14" fillId="0" borderId="4" applyFill="0" applyAlignment="0" applyProtection="0"/>
    <xf numFmtId="170" fontId="14" fillId="0" borderId="4" applyFill="0" applyAlignment="0" applyProtection="0"/>
    <xf numFmtId="171" fontId="14" fillId="0" borderId="4" applyFill="0" applyAlignment="0" applyProtection="0"/>
    <xf numFmtId="172" fontId="14" fillId="0" borderId="4" applyFill="0" applyAlignment="0" applyProtection="0"/>
    <xf numFmtId="173" fontId="14" fillId="0" borderId="4" applyFill="0" applyAlignment="0" applyProtection="0"/>
    <xf numFmtId="174" fontId="14" fillId="0" borderId="4" applyFill="0" applyAlignment="0" applyProtection="0"/>
    <xf numFmtId="175" fontId="14" fillId="0" borderId="4" applyFill="0" applyAlignment="0" applyProtection="0"/>
    <xf numFmtId="176" fontId="14" fillId="0" borderId="4" applyFill="0" applyAlignment="0" applyProtection="0"/>
    <xf numFmtId="14" fontId="14" fillId="0" borderId="4" applyFill="0" applyProtection="0">
      <alignment horizontal="left"/>
    </xf>
    <xf numFmtId="177" fontId="14" fillId="0" borderId="4" applyFill="0" applyAlignment="0" applyProtection="0"/>
    <xf numFmtId="0" fontId="14" fillId="0" borderId="4" applyNumberFormat="0" applyFill="0" applyProtection="0">
      <alignment horizontal="left"/>
    </xf>
    <xf numFmtId="178" fontId="14" fillId="0" borderId="4" applyFill="0" applyAlignment="0" applyProtection="0"/>
    <xf numFmtId="179" fontId="14" fillId="0" borderId="4" applyFill="0" applyAlignment="0" applyProtection="0"/>
    <xf numFmtId="180" fontId="14" fillId="0" borderId="4" applyFill="0" applyAlignment="0" applyProtection="0"/>
    <xf numFmtId="181" fontId="14" fillId="0" borderId="4" applyFill="0" applyAlignment="0" applyProtection="0"/>
    <xf numFmtId="0" fontId="14" fillId="0" borderId="4" applyNumberFormat="0" applyFill="0" applyProtection="0">
      <alignment horizontal="left"/>
    </xf>
    <xf numFmtId="164" fontId="14" fillId="0" borderId="4" applyFill="0" applyAlignment="0" applyProtection="0"/>
    <xf numFmtId="164" fontId="14" fillId="0" borderId="2" applyFill="0" applyAlignment="0" applyProtection="0"/>
    <xf numFmtId="0" fontId="14" fillId="0" borderId="2" applyNumberFormat="0" applyFill="0" applyAlignment="0" applyProtection="0"/>
    <xf numFmtId="165" fontId="14" fillId="0" borderId="2" applyFill="0" applyProtection="0">
      <alignment horizontal="center"/>
    </xf>
    <xf numFmtId="39" fontId="14" fillId="0" borderId="2" applyFill="0" applyAlignment="0" applyProtection="0"/>
    <xf numFmtId="166" fontId="14" fillId="0" borderId="2" applyFill="0" applyAlignment="0" applyProtection="0"/>
    <xf numFmtId="167" fontId="14" fillId="0" borderId="2" applyFill="0" applyAlignment="0" applyProtection="0"/>
    <xf numFmtId="168" fontId="14" fillId="0" borderId="2" applyFill="0" applyAlignment="0" applyProtection="0"/>
    <xf numFmtId="169" fontId="14" fillId="0" borderId="2" applyFill="0" applyAlignment="0" applyProtection="0"/>
    <xf numFmtId="170" fontId="14" fillId="0" borderId="2" applyFill="0" applyAlignment="0" applyProtection="0"/>
    <xf numFmtId="171" fontId="14" fillId="0" borderId="2" applyFill="0" applyAlignment="0" applyProtection="0"/>
    <xf numFmtId="172" fontId="14" fillId="0" borderId="2" applyFill="0" applyAlignment="0" applyProtection="0"/>
    <xf numFmtId="173" fontId="14" fillId="0" borderId="2" applyFill="0" applyAlignment="0" applyProtection="0"/>
    <xf numFmtId="174" fontId="14" fillId="0" borderId="2" applyFill="0" applyAlignment="0" applyProtection="0"/>
    <xf numFmtId="175" fontId="14" fillId="0" borderId="2" applyFill="0" applyAlignment="0" applyProtection="0"/>
    <xf numFmtId="176" fontId="14" fillId="0" borderId="2" applyFill="0" applyAlignment="0" applyProtection="0"/>
    <xf numFmtId="14" fontId="14" fillId="0" borderId="2" applyFill="0" applyProtection="0">
      <alignment horizontal="left"/>
    </xf>
    <xf numFmtId="177" fontId="14" fillId="0" borderId="2" applyFill="0" applyAlignment="0" applyProtection="0"/>
    <xf numFmtId="0" fontId="14" fillId="0" borderId="2" applyNumberFormat="0" applyFill="0" applyProtection="0">
      <alignment horizontal="left"/>
    </xf>
    <xf numFmtId="178" fontId="14" fillId="0" borderId="2" applyFill="0" applyAlignment="0" applyProtection="0"/>
    <xf numFmtId="179" fontId="14" fillId="0" borderId="2" applyFill="0" applyAlignment="0" applyProtection="0"/>
    <xf numFmtId="180" fontId="14" fillId="0" borderId="2" applyFill="0" applyAlignment="0" applyProtection="0"/>
    <xf numFmtId="181" fontId="14" fillId="0" borderId="2" applyFill="0" applyAlignment="0" applyProtection="0"/>
    <xf numFmtId="0" fontId="14" fillId="0" borderId="3" applyNumberFormat="0" applyFill="0" applyAlignment="0" applyProtection="0"/>
    <xf numFmtId="165" fontId="14" fillId="0" borderId="3" applyFill="0" applyProtection="0">
      <alignment horizontal="center"/>
    </xf>
    <xf numFmtId="166" fontId="14" fillId="0" borderId="3" applyFill="0" applyAlignment="0" applyProtection="0"/>
    <xf numFmtId="167" fontId="14" fillId="0" borderId="3" applyFill="0" applyAlignment="0" applyProtection="0"/>
    <xf numFmtId="168" fontId="14" fillId="0" borderId="3" applyFill="0" applyAlignment="0" applyProtection="0"/>
    <xf numFmtId="169" fontId="14" fillId="0" borderId="3" applyFill="0" applyAlignment="0" applyProtection="0"/>
    <xf numFmtId="170" fontId="14" fillId="0" borderId="3" applyFill="0" applyAlignment="0" applyProtection="0"/>
    <xf numFmtId="171" fontId="14" fillId="0" borderId="3" applyFill="0" applyAlignment="0" applyProtection="0"/>
    <xf numFmtId="172" fontId="14" fillId="0" borderId="3" applyFill="0" applyAlignment="0" applyProtection="0"/>
    <xf numFmtId="173" fontId="14" fillId="0" borderId="3" applyFill="0" applyAlignment="0" applyProtection="0"/>
    <xf numFmtId="174" fontId="14" fillId="0" borderId="3" applyFill="0" applyAlignment="0" applyProtection="0"/>
    <xf numFmtId="175" fontId="14" fillId="0" borderId="3" applyFill="0" applyAlignment="0" applyProtection="0"/>
    <xf numFmtId="176" fontId="14" fillId="0" borderId="3" applyFill="0" applyAlignment="0" applyProtection="0"/>
    <xf numFmtId="14" fontId="14" fillId="0" borderId="3" applyFill="0" applyProtection="0">
      <alignment horizontal="left"/>
    </xf>
    <xf numFmtId="177" fontId="14" fillId="0" borderId="3" applyFill="0" applyAlignment="0" applyProtection="0"/>
    <xf numFmtId="0" fontId="14" fillId="0" borderId="3" applyNumberFormat="0" applyFill="0" applyProtection="0">
      <alignment horizontal="left"/>
    </xf>
    <xf numFmtId="178" fontId="14" fillId="0" borderId="3" applyFill="0" applyAlignment="0" applyProtection="0"/>
    <xf numFmtId="179" fontId="14" fillId="0" borderId="3" applyFill="0" applyAlignment="0" applyProtection="0"/>
    <xf numFmtId="180" fontId="14" fillId="0" borderId="3" applyFill="0" applyAlignment="0" applyProtection="0"/>
    <xf numFmtId="181" fontId="14" fillId="0" borderId="3" applyFill="0" applyAlignment="0" applyProtection="0"/>
    <xf numFmtId="0" fontId="14" fillId="0" borderId="3" applyNumberFormat="0" applyFill="0" applyProtection="0">
      <alignment horizontal="left"/>
    </xf>
    <xf numFmtId="164" fontId="14" fillId="0" borderId="3" applyFill="0" applyAlignment="0" applyProtection="0"/>
    <xf numFmtId="164" fontId="14" fillId="0" borderId="2" applyFill="0" applyAlignment="0" applyProtection="0"/>
    <xf numFmtId="0" fontId="14" fillId="0" borderId="2" applyNumberFormat="0" applyFill="0" applyAlignment="0" applyProtection="0"/>
    <xf numFmtId="165" fontId="14" fillId="0" borderId="2" applyFill="0" applyProtection="0">
      <alignment horizontal="center"/>
    </xf>
    <xf numFmtId="39" fontId="14" fillId="0" borderId="2" applyFill="0" applyAlignment="0" applyProtection="0"/>
    <xf numFmtId="166" fontId="14" fillId="0" borderId="2" applyFill="0" applyAlignment="0" applyProtection="0"/>
    <xf numFmtId="167" fontId="14" fillId="0" borderId="2" applyFill="0" applyAlignment="0" applyProtection="0"/>
    <xf numFmtId="168" fontId="14" fillId="0" borderId="2" applyFill="0" applyAlignment="0" applyProtection="0"/>
    <xf numFmtId="169" fontId="14" fillId="0" borderId="2" applyFill="0" applyAlignment="0" applyProtection="0"/>
    <xf numFmtId="170" fontId="14" fillId="0" borderId="2" applyFill="0" applyAlignment="0" applyProtection="0"/>
    <xf numFmtId="171" fontId="14" fillId="0" borderId="2" applyFill="0" applyAlignment="0" applyProtection="0"/>
    <xf numFmtId="172" fontId="14" fillId="0" borderId="2" applyFill="0" applyAlignment="0" applyProtection="0"/>
    <xf numFmtId="173" fontId="14" fillId="0" borderId="2" applyFill="0" applyAlignment="0" applyProtection="0"/>
    <xf numFmtId="174" fontId="14" fillId="0" borderId="2" applyFill="0" applyAlignment="0" applyProtection="0"/>
    <xf numFmtId="175" fontId="14" fillId="0" borderId="2" applyFill="0" applyAlignment="0" applyProtection="0"/>
    <xf numFmtId="176" fontId="14" fillId="0" borderId="2" applyFill="0" applyAlignment="0" applyProtection="0"/>
    <xf numFmtId="14" fontId="14" fillId="0" borderId="2" applyFill="0" applyProtection="0">
      <alignment horizontal="left"/>
    </xf>
    <xf numFmtId="177" fontId="14" fillId="0" borderId="2" applyFill="0" applyAlignment="0" applyProtection="0"/>
    <xf numFmtId="0" fontId="14" fillId="0" borderId="2" applyNumberFormat="0" applyFill="0" applyProtection="0">
      <alignment horizontal="left"/>
    </xf>
    <xf numFmtId="178" fontId="14" fillId="0" borderId="2" applyFill="0" applyAlignment="0" applyProtection="0"/>
    <xf numFmtId="179" fontId="14" fillId="0" borderId="2" applyFill="0" applyAlignment="0" applyProtection="0"/>
    <xf numFmtId="180" fontId="14" fillId="0" borderId="2" applyFill="0" applyAlignment="0" applyProtection="0"/>
    <xf numFmtId="181" fontId="14" fillId="0" borderId="2" applyFill="0" applyAlignment="0" applyProtection="0"/>
    <xf numFmtId="0" fontId="14" fillId="0" borderId="3" applyNumberFormat="0" applyFill="0" applyAlignment="0" applyProtection="0"/>
    <xf numFmtId="165" fontId="14" fillId="0" borderId="3" applyFill="0" applyProtection="0">
      <alignment horizontal="center"/>
    </xf>
    <xf numFmtId="166" fontId="14" fillId="0" borderId="3" applyFill="0" applyAlignment="0" applyProtection="0"/>
    <xf numFmtId="167" fontId="14" fillId="0" borderId="3" applyFill="0" applyAlignment="0" applyProtection="0"/>
    <xf numFmtId="168" fontId="14" fillId="0" borderId="3" applyFill="0" applyAlignment="0" applyProtection="0"/>
    <xf numFmtId="169" fontId="14" fillId="0" borderId="3" applyFill="0" applyAlignment="0" applyProtection="0"/>
    <xf numFmtId="170" fontId="14" fillId="0" borderId="3" applyFill="0" applyAlignment="0" applyProtection="0"/>
    <xf numFmtId="171" fontId="14" fillId="0" borderId="3" applyFill="0" applyAlignment="0" applyProtection="0"/>
    <xf numFmtId="172" fontId="14" fillId="0" borderId="3" applyFill="0" applyAlignment="0" applyProtection="0"/>
    <xf numFmtId="173" fontId="14" fillId="0" borderId="3" applyFill="0" applyAlignment="0" applyProtection="0"/>
    <xf numFmtId="174" fontId="14" fillId="0" borderId="3" applyFill="0" applyAlignment="0" applyProtection="0"/>
    <xf numFmtId="175" fontId="14" fillId="0" borderId="3" applyFill="0" applyAlignment="0" applyProtection="0"/>
    <xf numFmtId="176" fontId="14" fillId="0" borderId="3" applyFill="0" applyAlignment="0" applyProtection="0"/>
    <xf numFmtId="14" fontId="14" fillId="0" borderId="3" applyFill="0" applyProtection="0">
      <alignment horizontal="left"/>
    </xf>
    <xf numFmtId="177" fontId="14" fillId="0" borderId="3" applyFill="0" applyAlignment="0" applyProtection="0"/>
    <xf numFmtId="0" fontId="14" fillId="0" borderId="3" applyNumberFormat="0" applyFill="0" applyProtection="0">
      <alignment horizontal="left"/>
    </xf>
    <xf numFmtId="178" fontId="14" fillId="0" borderId="3" applyFill="0" applyAlignment="0" applyProtection="0"/>
    <xf numFmtId="179" fontId="14" fillId="0" borderId="3" applyFill="0" applyAlignment="0" applyProtection="0"/>
    <xf numFmtId="180" fontId="14" fillId="0" borderId="3" applyFill="0" applyAlignment="0" applyProtection="0"/>
    <xf numFmtId="181" fontId="14" fillId="0" borderId="3" applyFill="0" applyAlignment="0" applyProtection="0"/>
    <xf numFmtId="0" fontId="14" fillId="0" borderId="3" applyNumberFormat="0" applyFill="0" applyProtection="0">
      <alignment horizontal="left"/>
    </xf>
    <xf numFmtId="164" fontId="14" fillId="0" borderId="3" applyFill="0" applyAlignment="0" applyProtection="0"/>
    <xf numFmtId="164" fontId="14" fillId="0" borderId="2" applyFill="0" applyAlignment="0" applyProtection="0"/>
    <xf numFmtId="0" fontId="1" fillId="0" borderId="0" applyNumberFormat="0" applyFont="0" applyFill="0" applyBorder="0" applyProtection="0">
      <alignment horizontal="left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43" fontId="6" fillId="0" borderId="0" xfId="1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44" fontId="6" fillId="0" borderId="0" xfId="2" applyFont="1"/>
    <xf numFmtId="43" fontId="7" fillId="0" borderId="0" xfId="1" applyFont="1"/>
    <xf numFmtId="0" fontId="6" fillId="0" borderId="0" xfId="0" applyFont="1" applyBorder="1" applyAlignment="1">
      <alignment horizontal="left" indent="2"/>
    </xf>
    <xf numFmtId="44" fontId="8" fillId="0" borderId="0" xfId="2" applyFont="1"/>
    <xf numFmtId="43" fontId="5" fillId="0" borderId="1" xfId="4" applyNumberFormat="1"/>
    <xf numFmtId="0" fontId="5" fillId="0" borderId="1" xfId="4"/>
    <xf numFmtId="43" fontId="9" fillId="0" borderId="0" xfId="3" applyNumberFormat="1" applyFont="1" applyAlignment="1">
      <alignment horizontal="center"/>
    </xf>
    <xf numFmtId="43" fontId="10" fillId="2" borderId="0" xfId="1" quotePrefix="1" applyFont="1" applyFill="1" applyAlignment="1">
      <alignment horizontal="center"/>
    </xf>
    <xf numFmtId="164" fontId="6" fillId="0" borderId="0" xfId="22" applyNumberFormat="1" applyFont="1"/>
    <xf numFmtId="39" fontId="6" fillId="0" borderId="0" xfId="23" applyNumberFormat="1" applyFont="1"/>
    <xf numFmtId="164" fontId="17" fillId="0" borderId="0" xfId="5" applyNumberFormat="1" applyFont="1" applyAlignment="1">
      <alignment horizontal="left"/>
    </xf>
    <xf numFmtId="164" fontId="18" fillId="0" borderId="0" xfId="6" applyNumberFormat="1" applyFont="1" applyAlignment="1">
      <alignment horizontal="left"/>
    </xf>
    <xf numFmtId="164" fontId="19" fillId="0" borderId="0" xfId="7" applyNumberFormat="1" applyFont="1" applyAlignment="1">
      <alignment horizontal="left"/>
    </xf>
    <xf numFmtId="164" fontId="20" fillId="0" borderId="0" xfId="10" applyNumberFormat="1" applyFont="1" applyAlignment="1">
      <alignment horizontal="center"/>
    </xf>
    <xf numFmtId="39" fontId="20" fillId="0" borderId="0" xfId="10" applyNumberFormat="1" applyFont="1" applyAlignment="1">
      <alignment horizontal="center"/>
    </xf>
    <xf numFmtId="0" fontId="20" fillId="0" borderId="0" xfId="10" applyFont="1" applyAlignment="1">
      <alignment horizontal="center"/>
    </xf>
    <xf numFmtId="164" fontId="20" fillId="0" borderId="0" xfId="11" applyNumberFormat="1" applyFont="1"/>
    <xf numFmtId="39" fontId="20" fillId="0" borderId="0" xfId="11" applyNumberFormat="1" applyFont="1"/>
    <xf numFmtId="0" fontId="20" fillId="0" borderId="0" xfId="11" applyFont="1"/>
    <xf numFmtId="164" fontId="20" fillId="0" borderId="0" xfId="12" applyNumberFormat="1" applyFont="1"/>
    <xf numFmtId="39" fontId="20" fillId="0" borderId="0" xfId="12" applyNumberFormat="1" applyFont="1"/>
    <xf numFmtId="0" fontId="20" fillId="0" borderId="0" xfId="12" applyFont="1"/>
    <xf numFmtId="164" fontId="20" fillId="0" borderId="0" xfId="13" applyNumberFormat="1" applyFont="1"/>
    <xf numFmtId="39" fontId="20" fillId="0" borderId="0" xfId="13" applyNumberFormat="1" applyFont="1"/>
    <xf numFmtId="0" fontId="20" fillId="0" borderId="0" xfId="13" applyFont="1"/>
    <xf numFmtId="0" fontId="19" fillId="0" borderId="0" xfId="14" applyFont="1" applyAlignment="1">
      <alignment horizontal="left"/>
    </xf>
    <xf numFmtId="39" fontId="19" fillId="0" borderId="0" xfId="15" applyNumberFormat="1" applyFont="1"/>
    <xf numFmtId="0" fontId="19" fillId="0" borderId="0" xfId="15" applyFont="1"/>
    <xf numFmtId="0" fontId="20" fillId="0" borderId="2" xfId="16" applyFont="1" applyFill="1" applyBorder="1" applyAlignment="1">
      <alignment horizontal="left"/>
    </xf>
    <xf numFmtId="39" fontId="20" fillId="0" borderId="3" xfId="17" applyNumberFormat="1" applyFont="1" applyFill="1" applyBorder="1"/>
    <xf numFmtId="0" fontId="20" fillId="0" borderId="2" xfId="18" applyFont="1" applyFill="1" applyBorder="1" applyAlignment="1">
      <alignment horizontal="left"/>
    </xf>
    <xf numFmtId="39" fontId="20" fillId="0" borderId="3" xfId="19" applyNumberFormat="1" applyFont="1" applyFill="1" applyBorder="1"/>
    <xf numFmtId="0" fontId="20" fillId="0" borderId="2" xfId="20" applyFont="1" applyFill="1" applyBorder="1" applyAlignment="1">
      <alignment horizontal="left"/>
    </xf>
    <xf numFmtId="39" fontId="20" fillId="0" borderId="4" xfId="21" applyNumberFormat="1" applyFont="1" applyFill="1" applyBorder="1"/>
    <xf numFmtId="0" fontId="20" fillId="0" borderId="0" xfId="20" applyFont="1" applyFill="1" applyBorder="1" applyAlignment="1">
      <alignment horizontal="left"/>
    </xf>
    <xf numFmtId="39" fontId="20" fillId="0" borderId="0" xfId="21" applyNumberFormat="1" applyFont="1" applyFill="1" applyBorder="1"/>
    <xf numFmtId="0" fontId="21" fillId="0" borderId="0" xfId="24" applyFont="1"/>
    <xf numFmtId="164" fontId="22" fillId="0" borderId="0" xfId="7" applyNumberFormat="1" applyFont="1" applyAlignment="1">
      <alignment horizontal="left"/>
    </xf>
    <xf numFmtId="164" fontId="23" fillId="0" borderId="0" xfId="7" applyNumberFormat="1" applyFont="1" applyAlignment="1">
      <alignment horizontal="left"/>
    </xf>
    <xf numFmtId="164" fontId="22" fillId="0" borderId="0" xfId="8" applyNumberFormat="1" applyFont="1" applyAlignment="1">
      <alignment horizontal="left"/>
    </xf>
    <xf numFmtId="164" fontId="23" fillId="0" borderId="0" xfId="8" applyNumberFormat="1" applyFont="1" applyAlignment="1">
      <alignment horizontal="left"/>
    </xf>
    <xf numFmtId="164" fontId="23" fillId="0" borderId="0" xfId="9" applyNumberFormat="1" applyFont="1" applyAlignment="1">
      <alignment horizontal="left"/>
    </xf>
    <xf numFmtId="43" fontId="10" fillId="3" borderId="0" xfId="1" applyFont="1" applyFill="1" applyAlignment="1">
      <alignment horizontal="center"/>
    </xf>
    <xf numFmtId="43" fontId="4" fillId="0" borderId="0" xfId="3" applyNumberFormat="1" applyAlignment="1">
      <alignment horizontal="center"/>
    </xf>
    <xf numFmtId="164" fontId="4" fillId="0" borderId="0" xfId="3" applyNumberFormat="1" applyAlignment="1">
      <alignment horizontal="center"/>
    </xf>
    <xf numFmtId="164" fontId="18" fillId="0" borderId="0" xfId="6" applyNumberFormat="1" applyFont="1" applyAlignment="1">
      <alignment horizontal="center"/>
    </xf>
    <xf numFmtId="182" fontId="22" fillId="0" borderId="0" xfId="9" applyNumberFormat="1" applyFont="1" applyAlignment="1">
      <alignment horizontal="left"/>
    </xf>
  </cellXfs>
  <cellStyles count="180">
    <cellStyle name="BoldText" xfId="25" xr:uid="{00000000-0005-0000-0000-000000000000}"/>
    <cellStyle name="Bool" xfId="26" xr:uid="{00000000-0005-0000-0000-000001000000}"/>
    <cellStyle name="CenterAligned" xfId="27" xr:uid="{00000000-0005-0000-0000-000002000000}"/>
    <cellStyle name="ColLabel" xfId="10" xr:uid="{00000000-0005-0000-0000-000003000000}"/>
    <cellStyle name="Comma" xfId="1" builtinId="3"/>
    <cellStyle name="Comma 2" xfId="23" xr:uid="{00000000-0005-0000-0000-000005000000}"/>
    <cellStyle name="CommaMaxDecimals10" xfId="28" xr:uid="{00000000-0005-0000-0000-000006000000}"/>
    <cellStyle name="CommaMaxDecimals11" xfId="29" xr:uid="{00000000-0005-0000-0000-000007000000}"/>
    <cellStyle name="CommaMaxDecimals12" xfId="30" xr:uid="{00000000-0005-0000-0000-000008000000}"/>
    <cellStyle name="CommaMaxDecimals13" xfId="31" xr:uid="{00000000-0005-0000-0000-000009000000}"/>
    <cellStyle name="CommaMaxDecimals3" xfId="32" xr:uid="{00000000-0005-0000-0000-00000A000000}"/>
    <cellStyle name="CommaMaxDecimals4" xfId="33" xr:uid="{00000000-0005-0000-0000-00000B000000}"/>
    <cellStyle name="CommaMaxDecimals5" xfId="34" xr:uid="{00000000-0005-0000-0000-00000C000000}"/>
    <cellStyle name="CommaMaxDecimals6" xfId="35" xr:uid="{00000000-0005-0000-0000-00000D000000}"/>
    <cellStyle name="CommaMaxDecimals7" xfId="36" xr:uid="{00000000-0005-0000-0000-00000E000000}"/>
    <cellStyle name="CommaMaxDecimals8" xfId="37" xr:uid="{00000000-0005-0000-0000-00000F000000}"/>
    <cellStyle name="CommaMaxDecimals9" xfId="38" xr:uid="{00000000-0005-0000-0000-000010000000}"/>
    <cellStyle name="Currency" xfId="2" builtinId="4"/>
    <cellStyle name="Date" xfId="39" xr:uid="{00000000-0005-0000-0000-000012000000}"/>
    <cellStyle name="DateTime" xfId="40" xr:uid="{00000000-0005-0000-0000-000013000000}"/>
    <cellStyle name="GrandTotal" xfId="11" xr:uid="{00000000-0005-0000-0000-000014000000}"/>
    <cellStyle name="GrandTotalHeader" xfId="41" xr:uid="{00000000-0005-0000-0000-000015000000}"/>
    <cellStyle name="GroupGrandTotal" xfId="42" xr:uid="{00000000-0005-0000-0000-000016000000}"/>
    <cellStyle name="GroupGrandTotalBool" xfId="43" xr:uid="{00000000-0005-0000-0000-000017000000}"/>
    <cellStyle name="GroupGrandTotalComma" xfId="44" xr:uid="{00000000-0005-0000-0000-000018000000}"/>
    <cellStyle name="GroupGrandTotalCommaMaxDecimals10" xfId="45" xr:uid="{00000000-0005-0000-0000-000019000000}"/>
    <cellStyle name="GroupGrandTotalCommaMaxDecimals11" xfId="46" xr:uid="{00000000-0005-0000-0000-00001A000000}"/>
    <cellStyle name="GroupGrandTotalCommaMaxDecimals12" xfId="47" xr:uid="{00000000-0005-0000-0000-00001B000000}"/>
    <cellStyle name="GroupGrandTotalCommaMaxDecimals13" xfId="48" xr:uid="{00000000-0005-0000-0000-00001C000000}"/>
    <cellStyle name="GroupGrandTotalCommaMaxDecimals3" xfId="49" xr:uid="{00000000-0005-0000-0000-00001D000000}"/>
    <cellStyle name="GroupGrandTotalCommaMaxDecimals4" xfId="50" xr:uid="{00000000-0005-0000-0000-00001E000000}"/>
    <cellStyle name="GroupGrandTotalCommaMaxDecimals5" xfId="51" xr:uid="{00000000-0005-0000-0000-00001F000000}"/>
    <cellStyle name="GroupGrandTotalCommaMaxDecimals6" xfId="52" xr:uid="{00000000-0005-0000-0000-000020000000}"/>
    <cellStyle name="GroupGrandTotalCommaMaxDecimals7" xfId="53" xr:uid="{00000000-0005-0000-0000-000021000000}"/>
    <cellStyle name="GroupGrandTotalCommaMaxDecimals8" xfId="54" xr:uid="{00000000-0005-0000-0000-000022000000}"/>
    <cellStyle name="GroupGrandTotalCommaMaxDecimals9" xfId="55" xr:uid="{00000000-0005-0000-0000-000023000000}"/>
    <cellStyle name="GroupGrandTotalDate" xfId="56" xr:uid="{00000000-0005-0000-0000-000024000000}"/>
    <cellStyle name="GroupGrandTotalDateTime" xfId="57" xr:uid="{00000000-0005-0000-0000-000025000000}"/>
    <cellStyle name="GroupGrandTotalLeftAligned" xfId="58" xr:uid="{00000000-0005-0000-0000-000026000000}"/>
    <cellStyle name="GroupGrandTotalPercent" xfId="59" xr:uid="{00000000-0005-0000-0000-000027000000}"/>
    <cellStyle name="GroupGrandTotalPercentMaxDecimals2" xfId="60" xr:uid="{00000000-0005-0000-0000-000028000000}"/>
    <cellStyle name="GroupGrandTotalPercentMaxDecimals3" xfId="61" xr:uid="{00000000-0005-0000-0000-000029000000}"/>
    <cellStyle name="GroupGrandTotalPercentMaxDecimals4" xfId="62" xr:uid="{00000000-0005-0000-0000-00002A000000}"/>
    <cellStyle name="GroupGrandTotalResult" xfId="63" xr:uid="{00000000-0005-0000-0000-00002B000000}"/>
    <cellStyle name="GroupGrandTotalResultBool" xfId="64" xr:uid="{00000000-0005-0000-0000-00002C000000}"/>
    <cellStyle name="GroupGrandTotalResultComma" xfId="21" xr:uid="{00000000-0005-0000-0000-00002D000000}"/>
    <cellStyle name="GroupGrandTotalResultCommaMaxDecimals10" xfId="65" xr:uid="{00000000-0005-0000-0000-00002E000000}"/>
    <cellStyle name="GroupGrandTotalResultCommaMaxDecimals11" xfId="66" xr:uid="{00000000-0005-0000-0000-00002F000000}"/>
    <cellStyle name="GroupGrandTotalResultCommaMaxDecimals12" xfId="67" xr:uid="{00000000-0005-0000-0000-000030000000}"/>
    <cellStyle name="GroupGrandTotalResultCommaMaxDecimals13" xfId="68" xr:uid="{00000000-0005-0000-0000-000031000000}"/>
    <cellStyle name="GroupGrandTotalResultCommaMaxDecimals3" xfId="69" xr:uid="{00000000-0005-0000-0000-000032000000}"/>
    <cellStyle name="GroupGrandTotalResultCommaMaxDecimals4" xfId="70" xr:uid="{00000000-0005-0000-0000-000033000000}"/>
    <cellStyle name="GroupGrandTotalResultCommaMaxDecimals5" xfId="71" xr:uid="{00000000-0005-0000-0000-000034000000}"/>
    <cellStyle name="GroupGrandTotalResultCommaMaxDecimals6" xfId="72" xr:uid="{00000000-0005-0000-0000-000035000000}"/>
    <cellStyle name="GroupGrandTotalResultCommaMaxDecimals7" xfId="73" xr:uid="{00000000-0005-0000-0000-000036000000}"/>
    <cellStyle name="GroupGrandTotalResultCommaMaxDecimals8" xfId="74" xr:uid="{00000000-0005-0000-0000-000037000000}"/>
    <cellStyle name="GroupGrandTotalResultCommaMaxDecimals9" xfId="75" xr:uid="{00000000-0005-0000-0000-000038000000}"/>
    <cellStyle name="GroupGrandTotalResultDate" xfId="76" xr:uid="{00000000-0005-0000-0000-000039000000}"/>
    <cellStyle name="GroupGrandTotalResultDateTime" xfId="77" xr:uid="{00000000-0005-0000-0000-00003A000000}"/>
    <cellStyle name="GroupGrandTotalResultLeftAligned" xfId="78" xr:uid="{00000000-0005-0000-0000-00003B000000}"/>
    <cellStyle name="GroupGrandTotalResultPercent" xfId="79" xr:uid="{00000000-0005-0000-0000-00003C000000}"/>
    <cellStyle name="GroupGrandTotalResultPercentMaxDecimals2" xfId="80" xr:uid="{00000000-0005-0000-0000-00003D000000}"/>
    <cellStyle name="GroupGrandTotalResultPercentMaxDecimals3" xfId="81" xr:uid="{00000000-0005-0000-0000-00003E000000}"/>
    <cellStyle name="GroupGrandTotalResultPercentMaxDecimals4" xfId="82" xr:uid="{00000000-0005-0000-0000-00003F000000}"/>
    <cellStyle name="GroupGrandTotalResultRowLabel" xfId="83" xr:uid="{00000000-0005-0000-0000-000040000000}"/>
    <cellStyle name="GroupGrandTotalResultText" xfId="84" xr:uid="{00000000-0005-0000-0000-000041000000}"/>
    <cellStyle name="GroupGrandTotalRowLabel" xfId="20" xr:uid="{00000000-0005-0000-0000-000042000000}"/>
    <cellStyle name="GroupGrandTotalText" xfId="85" xr:uid="{00000000-0005-0000-0000-000043000000}"/>
    <cellStyle name="GroupSubTotal" xfId="86" xr:uid="{00000000-0005-0000-0000-000044000000}"/>
    <cellStyle name="GroupSubTotalBool" xfId="87" xr:uid="{00000000-0005-0000-0000-000045000000}"/>
    <cellStyle name="GroupSubTotalComma" xfId="88" xr:uid="{00000000-0005-0000-0000-000046000000}"/>
    <cellStyle name="GroupSubTotalCommaMaxDecimals10" xfId="89" xr:uid="{00000000-0005-0000-0000-000047000000}"/>
    <cellStyle name="GroupSubTotalCommaMaxDecimals11" xfId="90" xr:uid="{00000000-0005-0000-0000-000048000000}"/>
    <cellStyle name="GroupSubTotalCommaMaxDecimals12" xfId="91" xr:uid="{00000000-0005-0000-0000-000049000000}"/>
    <cellStyle name="GroupSubTotalCommaMaxDecimals13" xfId="92" xr:uid="{00000000-0005-0000-0000-00004A000000}"/>
    <cellStyle name="GroupSubTotalCommaMaxDecimals3" xfId="93" xr:uid="{00000000-0005-0000-0000-00004B000000}"/>
    <cellStyle name="GroupSubTotalCommaMaxDecimals4" xfId="94" xr:uid="{00000000-0005-0000-0000-00004C000000}"/>
    <cellStyle name="GroupSubTotalCommaMaxDecimals5" xfId="95" xr:uid="{00000000-0005-0000-0000-00004D000000}"/>
    <cellStyle name="GroupSubTotalCommaMaxDecimals6" xfId="96" xr:uid="{00000000-0005-0000-0000-00004E000000}"/>
    <cellStyle name="GroupSubTotalCommaMaxDecimals7" xfId="97" xr:uid="{00000000-0005-0000-0000-00004F000000}"/>
    <cellStyle name="GroupSubTotalCommaMaxDecimals8" xfId="98" xr:uid="{00000000-0005-0000-0000-000050000000}"/>
    <cellStyle name="GroupSubTotalCommaMaxDecimals9" xfId="99" xr:uid="{00000000-0005-0000-0000-000051000000}"/>
    <cellStyle name="GroupSubTotalDate" xfId="100" xr:uid="{00000000-0005-0000-0000-000052000000}"/>
    <cellStyle name="GroupSubTotalDateTime" xfId="101" xr:uid="{00000000-0005-0000-0000-000053000000}"/>
    <cellStyle name="GroupSubTotalLeftAligned" xfId="102" xr:uid="{00000000-0005-0000-0000-000054000000}"/>
    <cellStyle name="GroupSubTotalPercent" xfId="103" xr:uid="{00000000-0005-0000-0000-000055000000}"/>
    <cellStyle name="GroupSubTotalPercentMaxDecimals2" xfId="104" xr:uid="{00000000-0005-0000-0000-000056000000}"/>
    <cellStyle name="GroupSubTotalPercentMaxDecimals3" xfId="105" xr:uid="{00000000-0005-0000-0000-000057000000}"/>
    <cellStyle name="GroupSubTotalPercentMaxDecimals4" xfId="106" xr:uid="{00000000-0005-0000-0000-000058000000}"/>
    <cellStyle name="GroupSubTotalResult" xfId="107" xr:uid="{00000000-0005-0000-0000-000059000000}"/>
    <cellStyle name="GroupSubTotalResultBool" xfId="108" xr:uid="{00000000-0005-0000-0000-00005A000000}"/>
    <cellStyle name="GroupSubTotalResultComma" xfId="17" xr:uid="{00000000-0005-0000-0000-00005B000000}"/>
    <cellStyle name="GroupSubTotalResultCommaMaxDecimals10" xfId="109" xr:uid="{00000000-0005-0000-0000-00005C000000}"/>
    <cellStyle name="GroupSubTotalResultCommaMaxDecimals11" xfId="110" xr:uid="{00000000-0005-0000-0000-00005D000000}"/>
    <cellStyle name="GroupSubTotalResultCommaMaxDecimals12" xfId="111" xr:uid="{00000000-0005-0000-0000-00005E000000}"/>
    <cellStyle name="GroupSubTotalResultCommaMaxDecimals13" xfId="112" xr:uid="{00000000-0005-0000-0000-00005F000000}"/>
    <cellStyle name="GroupSubTotalResultCommaMaxDecimals3" xfId="113" xr:uid="{00000000-0005-0000-0000-000060000000}"/>
    <cellStyle name="GroupSubTotalResultCommaMaxDecimals4" xfId="114" xr:uid="{00000000-0005-0000-0000-000061000000}"/>
    <cellStyle name="GroupSubTotalResultCommaMaxDecimals5" xfId="115" xr:uid="{00000000-0005-0000-0000-000062000000}"/>
    <cellStyle name="GroupSubTotalResultCommaMaxDecimals6" xfId="116" xr:uid="{00000000-0005-0000-0000-000063000000}"/>
    <cellStyle name="GroupSubTotalResultCommaMaxDecimals7" xfId="117" xr:uid="{00000000-0005-0000-0000-000064000000}"/>
    <cellStyle name="GroupSubTotalResultCommaMaxDecimals8" xfId="118" xr:uid="{00000000-0005-0000-0000-000065000000}"/>
    <cellStyle name="GroupSubTotalResultCommaMaxDecimals9" xfId="119" xr:uid="{00000000-0005-0000-0000-000066000000}"/>
    <cellStyle name="GroupSubTotalResultDate" xfId="120" xr:uid="{00000000-0005-0000-0000-000067000000}"/>
    <cellStyle name="GroupSubTotalResultDateTime" xfId="121" xr:uid="{00000000-0005-0000-0000-000068000000}"/>
    <cellStyle name="GroupSubTotalResultLeftAligned" xfId="122" xr:uid="{00000000-0005-0000-0000-000069000000}"/>
    <cellStyle name="GroupSubTotalResultPercent" xfId="123" xr:uid="{00000000-0005-0000-0000-00006A000000}"/>
    <cellStyle name="GroupSubTotalResultPercentMaxDecimals2" xfId="124" xr:uid="{00000000-0005-0000-0000-00006B000000}"/>
    <cellStyle name="GroupSubTotalResultPercentMaxDecimals3" xfId="125" xr:uid="{00000000-0005-0000-0000-00006C000000}"/>
    <cellStyle name="GroupSubTotalResultPercentMaxDecimals4" xfId="126" xr:uid="{00000000-0005-0000-0000-00006D000000}"/>
    <cellStyle name="GroupSubTotalResultRowLabel" xfId="127" xr:uid="{00000000-0005-0000-0000-00006E000000}"/>
    <cellStyle name="GroupSubTotalResultText" xfId="128" xr:uid="{00000000-0005-0000-0000-00006F000000}"/>
    <cellStyle name="GroupSubTotalRowLabel" xfId="16" xr:uid="{00000000-0005-0000-0000-000070000000}"/>
    <cellStyle name="GroupSubTotalText" xfId="129" xr:uid="{00000000-0005-0000-0000-000071000000}"/>
    <cellStyle name="GroupTotal" xfId="130" xr:uid="{00000000-0005-0000-0000-000072000000}"/>
    <cellStyle name="GroupTotalBool" xfId="131" xr:uid="{00000000-0005-0000-0000-000073000000}"/>
    <cellStyle name="GroupTotalComma" xfId="132" xr:uid="{00000000-0005-0000-0000-000074000000}"/>
    <cellStyle name="GroupTotalCommaMaxDecimals10" xfId="133" xr:uid="{00000000-0005-0000-0000-000075000000}"/>
    <cellStyle name="GroupTotalCommaMaxDecimals11" xfId="134" xr:uid="{00000000-0005-0000-0000-000076000000}"/>
    <cellStyle name="GroupTotalCommaMaxDecimals12" xfId="135" xr:uid="{00000000-0005-0000-0000-000077000000}"/>
    <cellStyle name="GroupTotalCommaMaxDecimals13" xfId="136" xr:uid="{00000000-0005-0000-0000-000078000000}"/>
    <cellStyle name="GroupTotalCommaMaxDecimals3" xfId="137" xr:uid="{00000000-0005-0000-0000-000079000000}"/>
    <cellStyle name="GroupTotalCommaMaxDecimals4" xfId="138" xr:uid="{00000000-0005-0000-0000-00007A000000}"/>
    <cellStyle name="GroupTotalCommaMaxDecimals5" xfId="139" xr:uid="{00000000-0005-0000-0000-00007B000000}"/>
    <cellStyle name="GroupTotalCommaMaxDecimals6" xfId="140" xr:uid="{00000000-0005-0000-0000-00007C000000}"/>
    <cellStyle name="GroupTotalCommaMaxDecimals7" xfId="141" xr:uid="{00000000-0005-0000-0000-00007D000000}"/>
    <cellStyle name="GroupTotalCommaMaxDecimals8" xfId="142" xr:uid="{00000000-0005-0000-0000-00007E000000}"/>
    <cellStyle name="GroupTotalCommaMaxDecimals9" xfId="143" xr:uid="{00000000-0005-0000-0000-00007F000000}"/>
    <cellStyle name="GroupTotalDate" xfId="144" xr:uid="{00000000-0005-0000-0000-000080000000}"/>
    <cellStyle name="GroupTotalDateTime" xfId="145" xr:uid="{00000000-0005-0000-0000-000081000000}"/>
    <cellStyle name="GroupTotalLeftAligned" xfId="146" xr:uid="{00000000-0005-0000-0000-000082000000}"/>
    <cellStyle name="GroupTotalPercent" xfId="147" xr:uid="{00000000-0005-0000-0000-000083000000}"/>
    <cellStyle name="GroupTotalPercentMaxDecimals2" xfId="148" xr:uid="{00000000-0005-0000-0000-000084000000}"/>
    <cellStyle name="GroupTotalPercentMaxDecimals3" xfId="149" xr:uid="{00000000-0005-0000-0000-000085000000}"/>
    <cellStyle name="GroupTotalPercentMaxDecimals4" xfId="150" xr:uid="{00000000-0005-0000-0000-000086000000}"/>
    <cellStyle name="GroupTotalResult" xfId="151" xr:uid="{00000000-0005-0000-0000-000087000000}"/>
    <cellStyle name="GroupTotalResultBool" xfId="152" xr:uid="{00000000-0005-0000-0000-000088000000}"/>
    <cellStyle name="GroupTotalResultComma" xfId="19" xr:uid="{00000000-0005-0000-0000-000089000000}"/>
    <cellStyle name="GroupTotalResultCommaMaxDecimals10" xfId="153" xr:uid="{00000000-0005-0000-0000-00008A000000}"/>
    <cellStyle name="GroupTotalResultCommaMaxDecimals11" xfId="154" xr:uid="{00000000-0005-0000-0000-00008B000000}"/>
    <cellStyle name="GroupTotalResultCommaMaxDecimals12" xfId="155" xr:uid="{00000000-0005-0000-0000-00008C000000}"/>
    <cellStyle name="GroupTotalResultCommaMaxDecimals13" xfId="156" xr:uid="{00000000-0005-0000-0000-00008D000000}"/>
    <cellStyle name="GroupTotalResultCommaMaxDecimals3" xfId="157" xr:uid="{00000000-0005-0000-0000-00008E000000}"/>
    <cellStyle name="GroupTotalResultCommaMaxDecimals4" xfId="158" xr:uid="{00000000-0005-0000-0000-00008F000000}"/>
    <cellStyle name="GroupTotalResultCommaMaxDecimals5" xfId="159" xr:uid="{00000000-0005-0000-0000-000090000000}"/>
    <cellStyle name="GroupTotalResultCommaMaxDecimals6" xfId="160" xr:uid="{00000000-0005-0000-0000-000091000000}"/>
    <cellStyle name="GroupTotalResultCommaMaxDecimals7" xfId="161" xr:uid="{00000000-0005-0000-0000-000092000000}"/>
    <cellStyle name="GroupTotalResultCommaMaxDecimals8" xfId="162" xr:uid="{00000000-0005-0000-0000-000093000000}"/>
    <cellStyle name="GroupTotalResultCommaMaxDecimals9" xfId="163" xr:uid="{00000000-0005-0000-0000-000094000000}"/>
    <cellStyle name="GroupTotalResultDate" xfId="164" xr:uid="{00000000-0005-0000-0000-000095000000}"/>
    <cellStyle name="GroupTotalResultDateTime" xfId="165" xr:uid="{00000000-0005-0000-0000-000096000000}"/>
    <cellStyle name="GroupTotalResultLeftAligned" xfId="166" xr:uid="{00000000-0005-0000-0000-000097000000}"/>
    <cellStyle name="GroupTotalResultPercent" xfId="167" xr:uid="{00000000-0005-0000-0000-000098000000}"/>
    <cellStyle name="GroupTotalResultPercentMaxDecimals2" xfId="168" xr:uid="{00000000-0005-0000-0000-000099000000}"/>
    <cellStyle name="GroupTotalResultPercentMaxDecimals3" xfId="169" xr:uid="{00000000-0005-0000-0000-00009A000000}"/>
    <cellStyle name="GroupTotalResultPercentMaxDecimals4" xfId="170" xr:uid="{00000000-0005-0000-0000-00009B000000}"/>
    <cellStyle name="GroupTotalResultRowLabel" xfId="171" xr:uid="{00000000-0005-0000-0000-00009C000000}"/>
    <cellStyle name="GroupTotalResultText" xfId="172" xr:uid="{00000000-0005-0000-0000-00009D000000}"/>
    <cellStyle name="GroupTotalRowLabel" xfId="18" xr:uid="{00000000-0005-0000-0000-00009E000000}"/>
    <cellStyle name="GroupTotalText" xfId="173" xr:uid="{00000000-0005-0000-0000-00009F000000}"/>
    <cellStyle name="Heading 2" xfId="4" builtinId="17"/>
    <cellStyle name="LeftAligned" xfId="174" xr:uid="{00000000-0005-0000-0000-0000A1000000}"/>
    <cellStyle name="Normal" xfId="0" builtinId="0"/>
    <cellStyle name="Normal 2" xfId="24" xr:uid="{00000000-0005-0000-0000-0000A3000000}"/>
    <cellStyle name="PercentMaxDecimals2" xfId="175" xr:uid="{00000000-0005-0000-0000-0000A4000000}"/>
    <cellStyle name="PercentMaxDecimals3" xfId="176" xr:uid="{00000000-0005-0000-0000-0000A5000000}"/>
    <cellStyle name="PercentMaxDecimals4" xfId="177" xr:uid="{00000000-0005-0000-0000-0000A6000000}"/>
    <cellStyle name="ReportData" xfId="15" xr:uid="{00000000-0005-0000-0000-0000A7000000}"/>
    <cellStyle name="ReportHeader_CompanyName" xfId="5" xr:uid="{00000000-0005-0000-0000-0000A8000000}"/>
    <cellStyle name="ReportHeader_DateCreated" xfId="9" xr:uid="{00000000-0005-0000-0000-0000A9000000}"/>
    <cellStyle name="ReportHeader_DateRange" xfId="7" xr:uid="{00000000-0005-0000-0000-0000AA000000}"/>
    <cellStyle name="ReportHeader_FilterText" xfId="8" xr:uid="{00000000-0005-0000-0000-0000AB000000}"/>
    <cellStyle name="ReportHeader_ReportTitle" xfId="6" xr:uid="{00000000-0005-0000-0000-0000AC000000}"/>
    <cellStyle name="RowLabel" xfId="14" xr:uid="{00000000-0005-0000-0000-0000AD000000}"/>
    <cellStyle name="SubTotal" xfId="13" xr:uid="{00000000-0005-0000-0000-0000AE000000}"/>
    <cellStyle name="SubTotalHeader" xfId="178" xr:uid="{00000000-0005-0000-0000-0000AF000000}"/>
    <cellStyle name="Text" xfId="22" xr:uid="{00000000-0005-0000-0000-0000B0000000}"/>
    <cellStyle name="Title" xfId="3" builtinId="15"/>
    <cellStyle name="Total 2" xfId="12" xr:uid="{00000000-0005-0000-0000-0000B2000000}"/>
    <cellStyle name="TotalHeader" xfId="179" xr:uid="{00000000-0005-0000-0000-0000B3000000}"/>
  </cellStyles>
  <dxfs count="0"/>
  <tableStyles count="1" defaultTableStyle="TableStyleMedium9" defaultPivotStyle="PivotStyleLight16">
    <tableStyle name="Invisible" pivot="0" table="0" count="0" xr9:uid="{5D121D19-A2D1-4CCD-B95E-2E47C7404CA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3</xdr:row>
      <xdr:rowOff>152401</xdr:rowOff>
    </xdr:from>
    <xdr:to>
      <xdr:col>8</xdr:col>
      <xdr:colOff>371475</xdr:colOff>
      <xdr:row>5</xdr:row>
      <xdr:rowOff>180976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667250" y="838201"/>
          <a:ext cx="2905125" cy="4572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Hide rows 10 and 18 to see the impact on totals of functions</a:t>
          </a:r>
          <a:r>
            <a:rPr lang="en-US" sz="1100" baseline="0"/>
            <a:t> 9 and 109.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zoomScaleNormal="100" workbookViewId="0">
      <selection activeCell="G11" sqref="G11"/>
    </sheetView>
  </sheetViews>
  <sheetFormatPr defaultColWidth="8.84375" defaultRowHeight="15.5" x14ac:dyDescent="0.35"/>
  <cols>
    <col min="1" max="1" width="7.69140625" style="1" bestFit="1" customWidth="1"/>
    <col min="2" max="2" width="21" style="1" customWidth="1"/>
    <col min="3" max="3" width="10.23046875" style="2" bestFit="1" customWidth="1"/>
    <col min="4" max="4" width="10.23046875" style="1" bestFit="1" customWidth="1"/>
    <col min="5" max="16384" width="8.84375" style="1"/>
  </cols>
  <sheetData>
    <row r="1" spans="1:4" ht="22.5" x14ac:dyDescent="0.45">
      <c r="A1" s="48" t="s">
        <v>6</v>
      </c>
      <c r="B1" s="48"/>
      <c r="C1" s="48"/>
      <c r="D1" s="48"/>
    </row>
    <row r="2" spans="1:4" x14ac:dyDescent="0.35">
      <c r="A2" s="11"/>
      <c r="B2" s="11"/>
      <c r="C2" s="11"/>
    </row>
    <row r="3" spans="1:4" x14ac:dyDescent="0.35">
      <c r="A3" s="11"/>
      <c r="B3" s="11"/>
      <c r="C3" s="47" t="s">
        <v>13</v>
      </c>
      <c r="D3" s="47"/>
    </row>
    <row r="4" spans="1:4" x14ac:dyDescent="0.35">
      <c r="A4" s="2"/>
      <c r="C4" s="12" t="s">
        <v>11</v>
      </c>
      <c r="D4" s="12" t="s">
        <v>12</v>
      </c>
    </row>
    <row r="5" spans="1:4" ht="17.5" thickBot="1" x14ac:dyDescent="0.45">
      <c r="A5" s="9" t="s">
        <v>0</v>
      </c>
      <c r="B5" s="10"/>
      <c r="C5" s="9"/>
      <c r="D5" s="10"/>
    </row>
    <row r="6" spans="1:4" ht="16" thickTop="1" x14ac:dyDescent="0.35">
      <c r="A6" s="3">
        <v>8000</v>
      </c>
      <c r="B6" s="4" t="s">
        <v>10</v>
      </c>
      <c r="C6" s="5">
        <v>865.35</v>
      </c>
      <c r="D6" s="5">
        <v>865.35</v>
      </c>
    </row>
    <row r="7" spans="1:4" x14ac:dyDescent="0.35">
      <c r="A7" s="3">
        <v>8020</v>
      </c>
      <c r="B7" s="4" t="s">
        <v>2</v>
      </c>
      <c r="C7" s="2">
        <v>7864.36</v>
      </c>
      <c r="D7" s="2">
        <v>7864.36</v>
      </c>
    </row>
    <row r="8" spans="1:4" x14ac:dyDescent="0.35">
      <c r="A8" s="3">
        <v>8030</v>
      </c>
      <c r="B8" s="4" t="s">
        <v>3</v>
      </c>
      <c r="C8" s="2">
        <v>2899.36</v>
      </c>
      <c r="D8" s="2">
        <v>2899.36</v>
      </c>
    </row>
    <row r="9" spans="1:4" x14ac:dyDescent="0.35">
      <c r="A9" s="3">
        <v>8040</v>
      </c>
      <c r="B9" s="4" t="s">
        <v>4</v>
      </c>
      <c r="C9" s="2">
        <v>648.65</v>
      </c>
      <c r="D9" s="2">
        <v>648.65</v>
      </c>
    </row>
    <row r="10" spans="1:4" ht="18.5" x14ac:dyDescent="0.65">
      <c r="A10" s="3">
        <v>8050</v>
      </c>
      <c r="B10" s="4" t="s">
        <v>5</v>
      </c>
      <c r="C10" s="6">
        <v>483.21</v>
      </c>
      <c r="D10" s="6">
        <v>483.21</v>
      </c>
    </row>
    <row r="11" spans="1:4" ht="26.25" customHeight="1" x14ac:dyDescent="0.5">
      <c r="A11" s="7" t="s">
        <v>7</v>
      </c>
      <c r="B11" s="4"/>
      <c r="C11" s="8">
        <f>SUBTOTAL(9,C5:C10)</f>
        <v>12760.93</v>
      </c>
      <c r="D11" s="8">
        <f>SUBTOTAL(109,D5:D10)</f>
        <v>12760.93</v>
      </c>
    </row>
    <row r="12" spans="1:4" x14ac:dyDescent="0.35">
      <c r="A12" s="7"/>
      <c r="B12" s="4"/>
      <c r="D12" s="2"/>
    </row>
    <row r="13" spans="1:4" ht="17.5" thickBot="1" x14ac:dyDescent="0.45">
      <c r="A13" s="9" t="s">
        <v>1</v>
      </c>
      <c r="B13" s="10"/>
      <c r="C13" s="9"/>
      <c r="D13" s="9"/>
    </row>
    <row r="14" spans="1:4" ht="16" thickTop="1" x14ac:dyDescent="0.35">
      <c r="A14" s="3">
        <v>8100</v>
      </c>
      <c r="B14" s="4" t="s">
        <v>10</v>
      </c>
      <c r="C14" s="5">
        <v>579.78</v>
      </c>
      <c r="D14" s="5">
        <v>579.78</v>
      </c>
    </row>
    <row r="15" spans="1:4" x14ac:dyDescent="0.35">
      <c r="A15" s="3">
        <v>8120</v>
      </c>
      <c r="B15" s="4" t="s">
        <v>2</v>
      </c>
      <c r="C15" s="2">
        <v>5269.12</v>
      </c>
      <c r="D15" s="2">
        <v>5269.12</v>
      </c>
    </row>
    <row r="16" spans="1:4" x14ac:dyDescent="0.35">
      <c r="A16" s="3">
        <v>8130</v>
      </c>
      <c r="B16" s="4" t="s">
        <v>3</v>
      </c>
      <c r="C16" s="2">
        <v>1942.57</v>
      </c>
      <c r="D16" s="2">
        <v>1942.57</v>
      </c>
    </row>
    <row r="17" spans="1:4" x14ac:dyDescent="0.35">
      <c r="A17" s="3">
        <v>8140</v>
      </c>
      <c r="B17" s="4" t="s">
        <v>4</v>
      </c>
      <c r="C17" s="2">
        <v>434.6</v>
      </c>
      <c r="D17" s="2">
        <v>434.6</v>
      </c>
    </row>
    <row r="18" spans="1:4" ht="18.5" x14ac:dyDescent="0.65">
      <c r="A18" s="3">
        <v>8150</v>
      </c>
      <c r="B18" s="4" t="s">
        <v>5</v>
      </c>
      <c r="C18" s="6">
        <v>323.75</v>
      </c>
      <c r="D18" s="6">
        <v>323.75</v>
      </c>
    </row>
    <row r="19" spans="1:4" ht="26.25" customHeight="1" x14ac:dyDescent="0.5">
      <c r="A19" s="7" t="s">
        <v>8</v>
      </c>
      <c r="B19" s="4"/>
      <c r="C19" s="8">
        <f>SUBTOTAL(9,C13:C18)</f>
        <v>8549.82</v>
      </c>
      <c r="D19" s="8">
        <f>SUBTOTAL(109,D13:D18)</f>
        <v>8549.82</v>
      </c>
    </row>
    <row r="20" spans="1:4" ht="26.25" customHeight="1" x14ac:dyDescent="0.5">
      <c r="A20" s="4"/>
      <c r="B20" s="4" t="s">
        <v>9</v>
      </c>
      <c r="C20" s="8">
        <f>SUBTOTAL(9,C5:C19)</f>
        <v>21310.75</v>
      </c>
      <c r="D20" s="8">
        <f>SUBTOTAL(109,D5:D19)</f>
        <v>21310.75</v>
      </c>
    </row>
    <row r="21" spans="1:4" x14ac:dyDescent="0.35">
      <c r="A21" s="4"/>
      <c r="B21" s="4"/>
    </row>
  </sheetData>
  <mergeCells count="2">
    <mergeCell ref="C3:D3"/>
    <mergeCell ref="A1:D1"/>
  </mergeCells>
  <phoneticPr fontId="3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tabSelected="1" workbookViewId="0">
      <pane ySplit="7" topLeftCell="A8" activePane="bottomLeft" state="frozen"/>
      <selection pane="bottomLeft" activeCell="L13" sqref="L13"/>
    </sheetView>
  </sheetViews>
  <sheetFormatPr defaultColWidth="8.84375" defaultRowHeight="15.5" x14ac:dyDescent="0.35"/>
  <cols>
    <col min="1" max="1" width="2.3046875" style="13" customWidth="1"/>
    <col min="2" max="8" width="2.23046875" style="13" bestFit="1" customWidth="1"/>
    <col min="9" max="9" width="26.53515625" style="13" customWidth="1"/>
    <col min="10" max="10" width="10.4609375" style="14" customWidth="1"/>
    <col min="11" max="16384" width="8.84375" style="41"/>
  </cols>
  <sheetData>
    <row r="1" spans="1:10" s="15" customFormat="1" ht="22.5" x14ac:dyDescent="0.45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16" customFormat="1" x14ac:dyDescent="0.35">
      <c r="A2" s="50" t="s">
        <v>15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17" customFormat="1" x14ac:dyDescent="0.35">
      <c r="A3" s="17" t="s">
        <v>16</v>
      </c>
    </row>
    <row r="4" spans="1:10" s="43" customFormat="1" ht="13" x14ac:dyDescent="0.3">
      <c r="A4" s="42" t="s">
        <v>80</v>
      </c>
    </row>
    <row r="5" spans="1:10" s="45" customFormat="1" ht="13" x14ac:dyDescent="0.3">
      <c r="A5" s="44" t="s">
        <v>17</v>
      </c>
    </row>
    <row r="6" spans="1:10" s="46" customFormat="1" ht="13" x14ac:dyDescent="0.3">
      <c r="A6" s="51">
        <v>44286</v>
      </c>
      <c r="B6" s="51"/>
      <c r="C6" s="51"/>
      <c r="D6" s="51"/>
      <c r="E6" s="51"/>
      <c r="F6" s="51"/>
      <c r="G6" s="51"/>
      <c r="H6" s="51"/>
    </row>
    <row r="7" spans="1:10" s="20" customFormat="1" x14ac:dyDescent="0.35">
      <c r="A7" s="18"/>
      <c r="B7" s="18"/>
      <c r="C7" s="18"/>
      <c r="D7" s="18"/>
      <c r="E7" s="18"/>
      <c r="F7" s="18"/>
      <c r="G7" s="18"/>
      <c r="H7" s="18"/>
      <c r="I7" s="18" t="s">
        <v>16</v>
      </c>
      <c r="J7" s="19"/>
    </row>
    <row r="8" spans="1:10" s="23" customFormat="1" x14ac:dyDescent="0.35">
      <c r="A8" s="21" t="s">
        <v>18</v>
      </c>
      <c r="B8" s="21"/>
      <c r="C8" s="21"/>
      <c r="D8" s="21"/>
      <c r="E8" s="21"/>
      <c r="F8" s="21"/>
      <c r="G8" s="21"/>
      <c r="H8" s="21"/>
      <c r="I8" s="21"/>
      <c r="J8" s="22"/>
    </row>
    <row r="9" spans="1:10" s="26" customFormat="1" x14ac:dyDescent="0.35">
      <c r="A9" s="24"/>
      <c r="B9" s="24" t="s">
        <v>19</v>
      </c>
      <c r="C9" s="24"/>
      <c r="D9" s="24"/>
      <c r="E9" s="24"/>
      <c r="F9" s="24"/>
      <c r="G9" s="24"/>
      <c r="H9" s="24"/>
      <c r="I9" s="24"/>
      <c r="J9" s="25"/>
    </row>
    <row r="10" spans="1:10" s="29" customFormat="1" x14ac:dyDescent="0.35">
      <c r="A10" s="27"/>
      <c r="B10" s="27"/>
      <c r="C10" s="27" t="s">
        <v>20</v>
      </c>
      <c r="D10" s="27"/>
      <c r="E10" s="27"/>
      <c r="F10" s="27"/>
      <c r="G10" s="27"/>
      <c r="H10" s="27"/>
      <c r="I10" s="27"/>
      <c r="J10" s="28"/>
    </row>
    <row r="11" spans="1:10" s="32" customFormat="1" x14ac:dyDescent="0.35">
      <c r="A11" s="30"/>
      <c r="B11" s="30"/>
      <c r="C11" s="30"/>
      <c r="D11" s="30"/>
      <c r="E11" s="30"/>
      <c r="F11" s="30"/>
      <c r="G11" s="30"/>
      <c r="H11" s="30"/>
      <c r="I11" s="30" t="s">
        <v>21</v>
      </c>
      <c r="J11" s="31">
        <v>1099.78</v>
      </c>
    </row>
    <row r="12" spans="1:10" s="32" customFormat="1" x14ac:dyDescent="0.35">
      <c r="A12" s="30"/>
      <c r="B12" s="30"/>
      <c r="C12" s="30"/>
      <c r="D12" s="30"/>
      <c r="E12" s="30"/>
      <c r="F12" s="30"/>
      <c r="G12" s="30"/>
      <c r="H12" s="30"/>
      <c r="I12" s="30" t="s">
        <v>22</v>
      </c>
      <c r="J12" s="31">
        <v>352.37</v>
      </c>
    </row>
    <row r="13" spans="1:10" s="32" customFormat="1" x14ac:dyDescent="0.35">
      <c r="A13" s="30"/>
      <c r="B13" s="30"/>
      <c r="C13" s="30"/>
      <c r="D13" s="30"/>
      <c r="E13" s="30"/>
      <c r="F13" s="30"/>
      <c r="G13" s="30"/>
      <c r="H13" s="30"/>
      <c r="I13" s="30" t="s">
        <v>23</v>
      </c>
      <c r="J13" s="31">
        <v>69245.649999999994</v>
      </c>
    </row>
    <row r="14" spans="1:10" s="32" customFormat="1" x14ac:dyDescent="0.35">
      <c r="A14" s="30"/>
      <c r="B14" s="30"/>
      <c r="C14" s="30"/>
      <c r="D14" s="30"/>
      <c r="E14" s="30"/>
      <c r="F14" s="30"/>
      <c r="G14" s="30"/>
      <c r="H14" s="30"/>
      <c r="I14" s="30" t="s">
        <v>24</v>
      </c>
      <c r="J14" s="31">
        <v>194035.92</v>
      </c>
    </row>
    <row r="15" spans="1:10" s="29" customFormat="1" x14ac:dyDescent="0.35">
      <c r="A15" s="30"/>
      <c r="B15" s="30"/>
      <c r="C15" s="33" t="s">
        <v>25</v>
      </c>
      <c r="D15" s="33"/>
      <c r="E15" s="33"/>
      <c r="F15" s="33"/>
      <c r="G15" s="33"/>
      <c r="H15" s="33"/>
      <c r="I15" s="33"/>
      <c r="J15" s="34">
        <f>SUBTOTAL(9, (J10:J14))</f>
        <v>264733.71999999997</v>
      </c>
    </row>
    <row r="16" spans="1:10" s="29" customFormat="1" x14ac:dyDescent="0.35">
      <c r="A16" s="27"/>
      <c r="B16" s="27"/>
      <c r="C16" s="27" t="s">
        <v>26</v>
      </c>
      <c r="D16" s="27"/>
      <c r="E16" s="27"/>
      <c r="F16" s="27"/>
      <c r="G16" s="27"/>
      <c r="H16" s="27"/>
      <c r="I16" s="27"/>
      <c r="J16" s="28"/>
    </row>
    <row r="17" spans="1:10" s="32" customFormat="1" x14ac:dyDescent="0.35">
      <c r="A17" s="30"/>
      <c r="B17" s="30"/>
      <c r="C17" s="30"/>
      <c r="D17" s="30"/>
      <c r="E17" s="30"/>
      <c r="F17" s="30"/>
      <c r="G17" s="30"/>
      <c r="H17" s="30"/>
      <c r="I17" s="30" t="s">
        <v>27</v>
      </c>
      <c r="J17" s="31">
        <v>51224.04</v>
      </c>
    </row>
    <row r="18" spans="1:10" s="29" customFormat="1" x14ac:dyDescent="0.35">
      <c r="A18" s="30"/>
      <c r="B18" s="30"/>
      <c r="C18" s="33" t="s">
        <v>28</v>
      </c>
      <c r="D18" s="33"/>
      <c r="E18" s="33"/>
      <c r="F18" s="33"/>
      <c r="G18" s="33"/>
      <c r="H18" s="33"/>
      <c r="I18" s="33"/>
      <c r="J18" s="34">
        <f>SUBTOTAL(9, (J16:J17))</f>
        <v>51224.04</v>
      </c>
    </row>
    <row r="19" spans="1:10" s="29" customFormat="1" x14ac:dyDescent="0.35">
      <c r="A19" s="27"/>
      <c r="B19" s="27"/>
      <c r="C19" s="27" t="s">
        <v>29</v>
      </c>
      <c r="D19" s="27"/>
      <c r="E19" s="27"/>
      <c r="F19" s="27"/>
      <c r="G19" s="27"/>
      <c r="H19" s="27"/>
      <c r="I19" s="27"/>
      <c r="J19" s="28"/>
    </row>
    <row r="20" spans="1:10" s="32" customFormat="1" x14ac:dyDescent="0.35">
      <c r="A20" s="30"/>
      <c r="B20" s="30"/>
      <c r="C20" s="30"/>
      <c r="D20" s="30"/>
      <c r="E20" s="30"/>
      <c r="F20" s="30"/>
      <c r="G20" s="30"/>
      <c r="H20" s="30"/>
      <c r="I20" s="30" t="s">
        <v>30</v>
      </c>
      <c r="J20" s="31">
        <v>50</v>
      </c>
    </row>
    <row r="21" spans="1:10" s="32" customFormat="1" x14ac:dyDescent="0.35">
      <c r="A21" s="30"/>
      <c r="B21" s="30"/>
      <c r="C21" s="30"/>
      <c r="D21" s="30"/>
      <c r="E21" s="30"/>
      <c r="F21" s="30"/>
      <c r="G21" s="30"/>
      <c r="H21" s="30"/>
      <c r="I21" s="30" t="s">
        <v>31</v>
      </c>
      <c r="J21" s="31">
        <v>2587.5</v>
      </c>
    </row>
    <row r="22" spans="1:10" s="32" customFormat="1" x14ac:dyDescent="0.35">
      <c r="A22" s="30"/>
      <c r="B22" s="30"/>
      <c r="C22" s="30"/>
      <c r="D22" s="30"/>
      <c r="E22" s="30"/>
      <c r="F22" s="30"/>
      <c r="G22" s="30"/>
      <c r="H22" s="30"/>
      <c r="I22" s="30" t="s">
        <v>32</v>
      </c>
      <c r="J22" s="31">
        <v>1000</v>
      </c>
    </row>
    <row r="23" spans="1:10" s="29" customFormat="1" x14ac:dyDescent="0.35">
      <c r="A23" s="27"/>
      <c r="B23" s="27"/>
      <c r="C23" s="27"/>
      <c r="D23" s="27" t="s">
        <v>33</v>
      </c>
      <c r="E23" s="27"/>
      <c r="F23" s="27"/>
      <c r="G23" s="27"/>
      <c r="H23" s="27"/>
      <c r="I23" s="27"/>
      <c r="J23" s="28"/>
    </row>
    <row r="24" spans="1:10" s="32" customFormat="1" x14ac:dyDescent="0.35">
      <c r="A24" s="30"/>
      <c r="B24" s="30"/>
      <c r="C24" s="30"/>
      <c r="D24" s="30"/>
      <c r="E24" s="30"/>
      <c r="F24" s="30"/>
      <c r="G24" s="30"/>
      <c r="H24" s="30"/>
      <c r="I24" s="30" t="s">
        <v>34</v>
      </c>
      <c r="J24" s="31">
        <v>87273.63</v>
      </c>
    </row>
    <row r="25" spans="1:10" s="29" customFormat="1" x14ac:dyDescent="0.35">
      <c r="A25" s="30"/>
      <c r="B25" s="30"/>
      <c r="C25" s="30"/>
      <c r="D25" s="33" t="s">
        <v>35</v>
      </c>
      <c r="E25" s="33"/>
      <c r="F25" s="33"/>
      <c r="G25" s="33"/>
      <c r="H25" s="33"/>
      <c r="I25" s="33"/>
      <c r="J25" s="34">
        <f>SUBTOTAL(9, (J23:J24))</f>
        <v>87273.63</v>
      </c>
    </row>
    <row r="26" spans="1:10" s="29" customFormat="1" x14ac:dyDescent="0.35">
      <c r="A26" s="30"/>
      <c r="B26" s="30"/>
      <c r="C26" s="33" t="s">
        <v>36</v>
      </c>
      <c r="D26" s="33"/>
      <c r="E26" s="33"/>
      <c r="F26" s="33"/>
      <c r="G26" s="33"/>
      <c r="H26" s="33"/>
      <c r="I26" s="33"/>
      <c r="J26" s="34">
        <f>SUBTOTAL(9, (J19:J25))</f>
        <v>90911.13</v>
      </c>
    </row>
    <row r="27" spans="1:10" s="26" customFormat="1" x14ac:dyDescent="0.35">
      <c r="A27" s="30"/>
      <c r="B27" s="35" t="s">
        <v>37</v>
      </c>
      <c r="C27" s="35"/>
      <c r="D27" s="35"/>
      <c r="E27" s="35"/>
      <c r="F27" s="35"/>
      <c r="G27" s="35"/>
      <c r="H27" s="35"/>
      <c r="I27" s="35"/>
      <c r="J27" s="36">
        <f>SUBTOTAL(9, (J9:J26))</f>
        <v>406868.89</v>
      </c>
    </row>
    <row r="28" spans="1:10" s="26" customFormat="1" x14ac:dyDescent="0.35">
      <c r="A28" s="24"/>
      <c r="B28" s="24" t="s">
        <v>38</v>
      </c>
      <c r="C28" s="24"/>
      <c r="D28" s="24"/>
      <c r="E28" s="24"/>
      <c r="F28" s="24"/>
      <c r="G28" s="24"/>
      <c r="H28" s="24"/>
      <c r="I28" s="24"/>
      <c r="J28" s="25"/>
    </row>
    <row r="29" spans="1:10" s="32" customFormat="1" x14ac:dyDescent="0.35">
      <c r="A29" s="30"/>
      <c r="B29" s="30"/>
      <c r="C29" s="30"/>
      <c r="D29" s="30"/>
      <c r="E29" s="30"/>
      <c r="F29" s="30"/>
      <c r="G29" s="30"/>
      <c r="H29" s="30"/>
      <c r="I29" s="30" t="s">
        <v>39</v>
      </c>
      <c r="J29" s="31">
        <v>65000</v>
      </c>
    </row>
    <row r="30" spans="1:10" s="32" customFormat="1" x14ac:dyDescent="0.35">
      <c r="A30" s="30"/>
      <c r="B30" s="30"/>
      <c r="C30" s="30"/>
      <c r="D30" s="30"/>
      <c r="E30" s="30"/>
      <c r="F30" s="30"/>
      <c r="G30" s="30"/>
      <c r="H30" s="30"/>
      <c r="I30" s="30" t="s">
        <v>40</v>
      </c>
      <c r="J30" s="31">
        <v>-5500</v>
      </c>
    </row>
    <row r="31" spans="1:10" s="32" customFormat="1" x14ac:dyDescent="0.35">
      <c r="A31" s="30"/>
      <c r="B31" s="30"/>
      <c r="C31" s="30"/>
      <c r="D31" s="30"/>
      <c r="E31" s="30"/>
      <c r="F31" s="30"/>
      <c r="G31" s="30"/>
      <c r="H31" s="30"/>
      <c r="I31" s="30" t="s">
        <v>41</v>
      </c>
      <c r="J31" s="31">
        <v>12000</v>
      </c>
    </row>
    <row r="32" spans="1:10" s="32" customFormat="1" x14ac:dyDescent="0.35">
      <c r="A32" s="30"/>
      <c r="B32" s="30"/>
      <c r="C32" s="30"/>
      <c r="D32" s="30"/>
      <c r="E32" s="30"/>
      <c r="F32" s="30"/>
      <c r="G32" s="30"/>
      <c r="H32" s="30"/>
      <c r="I32" s="30" t="s">
        <v>42</v>
      </c>
      <c r="J32" s="31">
        <v>-9150</v>
      </c>
    </row>
    <row r="33" spans="1:10" s="26" customFormat="1" x14ac:dyDescent="0.35">
      <c r="A33" s="30"/>
      <c r="B33" s="35" t="s">
        <v>43</v>
      </c>
      <c r="C33" s="35"/>
      <c r="D33" s="35"/>
      <c r="E33" s="35"/>
      <c r="F33" s="35"/>
      <c r="G33" s="35"/>
      <c r="H33" s="35"/>
      <c r="I33" s="35"/>
      <c r="J33" s="36">
        <f>SUBTOTAL(9, (J28:J32))</f>
        <v>62350</v>
      </c>
    </row>
    <row r="34" spans="1:10" s="23" customFormat="1" ht="16" thickBot="1" x14ac:dyDescent="0.4">
      <c r="A34" s="37" t="s">
        <v>44</v>
      </c>
      <c r="B34" s="37"/>
      <c r="C34" s="37"/>
      <c r="D34" s="37"/>
      <c r="E34" s="37"/>
      <c r="F34" s="37"/>
      <c r="G34" s="37"/>
      <c r="H34" s="37"/>
      <c r="I34" s="37"/>
      <c r="J34" s="38">
        <f>SUBTOTAL(9, (J8:J33))</f>
        <v>469218.89</v>
      </c>
    </row>
    <row r="35" spans="1:10" s="23" customFormat="1" ht="16" thickTop="1" x14ac:dyDescent="0.35">
      <c r="A35" s="39"/>
      <c r="B35" s="39"/>
      <c r="C35" s="39"/>
      <c r="D35" s="39"/>
      <c r="E35" s="39"/>
      <c r="F35" s="39"/>
      <c r="G35" s="39"/>
      <c r="H35" s="39"/>
      <c r="I35" s="39"/>
      <c r="J35" s="40"/>
    </row>
    <row r="36" spans="1:10" s="23" customFormat="1" x14ac:dyDescent="0.35">
      <c r="A36" s="21" t="s">
        <v>45</v>
      </c>
      <c r="B36" s="21"/>
      <c r="C36" s="21"/>
      <c r="D36" s="21"/>
      <c r="E36" s="21"/>
      <c r="F36" s="21"/>
      <c r="G36" s="21"/>
      <c r="H36" s="21"/>
      <c r="I36" s="21"/>
      <c r="J36" s="22"/>
    </row>
    <row r="37" spans="1:10" s="26" customFormat="1" x14ac:dyDescent="0.35">
      <c r="A37" s="24"/>
      <c r="B37" s="24" t="s">
        <v>46</v>
      </c>
      <c r="C37" s="24"/>
      <c r="D37" s="24"/>
      <c r="E37" s="24"/>
      <c r="F37" s="24"/>
      <c r="G37" s="24"/>
      <c r="H37" s="24"/>
      <c r="I37" s="24"/>
      <c r="J37" s="25"/>
    </row>
    <row r="38" spans="1:10" s="29" customFormat="1" x14ac:dyDescent="0.35">
      <c r="A38" s="27"/>
      <c r="B38" s="27"/>
      <c r="C38" s="27" t="s">
        <v>47</v>
      </c>
      <c r="D38" s="27"/>
      <c r="E38" s="27"/>
      <c r="F38" s="27"/>
      <c r="G38" s="27"/>
      <c r="H38" s="27"/>
      <c r="I38" s="27"/>
      <c r="J38" s="28"/>
    </row>
    <row r="39" spans="1:10" s="29" customFormat="1" x14ac:dyDescent="0.35">
      <c r="A39" s="27"/>
      <c r="B39" s="27"/>
      <c r="C39" s="27"/>
      <c r="D39" s="27" t="s">
        <v>48</v>
      </c>
      <c r="E39" s="27"/>
      <c r="F39" s="27"/>
      <c r="G39" s="27"/>
      <c r="H39" s="27"/>
      <c r="I39" s="27"/>
      <c r="J39" s="28"/>
    </row>
    <row r="40" spans="1:10" s="32" customFormat="1" x14ac:dyDescent="0.35">
      <c r="A40" s="30"/>
      <c r="B40" s="30"/>
      <c r="C40" s="30"/>
      <c r="D40" s="30"/>
      <c r="E40" s="30"/>
      <c r="F40" s="30"/>
      <c r="G40" s="30"/>
      <c r="H40" s="30"/>
      <c r="I40" s="30" t="s">
        <v>49</v>
      </c>
      <c r="J40" s="31">
        <v>108551.28</v>
      </c>
    </row>
    <row r="41" spans="1:10" s="29" customFormat="1" x14ac:dyDescent="0.35">
      <c r="A41" s="30"/>
      <c r="B41" s="30"/>
      <c r="C41" s="30"/>
      <c r="D41" s="33" t="s">
        <v>50</v>
      </c>
      <c r="E41" s="33"/>
      <c r="F41" s="33"/>
      <c r="G41" s="33"/>
      <c r="H41" s="33"/>
      <c r="I41" s="33"/>
      <c r="J41" s="34">
        <f>SUBTOTAL(9, (J39:J40))</f>
        <v>108551.28</v>
      </c>
    </row>
    <row r="42" spans="1:10" s="29" customFormat="1" x14ac:dyDescent="0.35">
      <c r="A42" s="27"/>
      <c r="B42" s="27"/>
      <c r="C42" s="27"/>
      <c r="D42" s="27" t="s">
        <v>51</v>
      </c>
      <c r="E42" s="27"/>
      <c r="F42" s="27"/>
      <c r="G42" s="27"/>
      <c r="H42" s="27"/>
      <c r="I42" s="27"/>
      <c r="J42" s="28"/>
    </row>
    <row r="43" spans="1:10" s="32" customFormat="1" x14ac:dyDescent="0.35">
      <c r="A43" s="30"/>
      <c r="B43" s="30"/>
      <c r="C43" s="30"/>
      <c r="D43" s="30"/>
      <c r="E43" s="30"/>
      <c r="F43" s="30"/>
      <c r="G43" s="30"/>
      <c r="H43" s="30"/>
      <c r="I43" s="30" t="s">
        <v>52</v>
      </c>
      <c r="J43" s="31">
        <v>300</v>
      </c>
    </row>
    <row r="44" spans="1:10" s="29" customFormat="1" x14ac:dyDescent="0.35">
      <c r="A44" s="30"/>
      <c r="B44" s="30"/>
      <c r="C44" s="30"/>
      <c r="D44" s="33" t="s">
        <v>53</v>
      </c>
      <c r="E44" s="33"/>
      <c r="F44" s="33"/>
      <c r="G44" s="33"/>
      <c r="H44" s="33"/>
      <c r="I44" s="33"/>
      <c r="J44" s="34">
        <f>SUBTOTAL(9, (J42:J43))</f>
        <v>300</v>
      </c>
    </row>
    <row r="45" spans="1:10" s="29" customFormat="1" x14ac:dyDescent="0.35">
      <c r="A45" s="27"/>
      <c r="B45" s="27"/>
      <c r="C45" s="27"/>
      <c r="D45" s="27" t="s">
        <v>54</v>
      </c>
      <c r="E45" s="27"/>
      <c r="F45" s="27"/>
      <c r="G45" s="27"/>
      <c r="H45" s="27"/>
      <c r="I45" s="27"/>
      <c r="J45" s="28"/>
    </row>
    <row r="46" spans="1:10" s="32" customFormat="1" x14ac:dyDescent="0.35">
      <c r="A46" s="30"/>
      <c r="B46" s="30"/>
      <c r="C46" s="30"/>
      <c r="D46" s="30"/>
      <c r="E46" s="30"/>
      <c r="F46" s="30"/>
      <c r="G46" s="30"/>
      <c r="H46" s="30"/>
      <c r="I46" s="30" t="s">
        <v>55</v>
      </c>
      <c r="J46" s="31">
        <v>347.59</v>
      </c>
    </row>
    <row r="47" spans="1:10" s="29" customFormat="1" x14ac:dyDescent="0.35">
      <c r="A47" s="27"/>
      <c r="B47" s="27"/>
      <c r="C47" s="27"/>
      <c r="D47" s="27"/>
      <c r="E47" s="27" t="s">
        <v>56</v>
      </c>
      <c r="F47" s="27"/>
      <c r="G47" s="27"/>
      <c r="H47" s="27"/>
      <c r="I47" s="27"/>
      <c r="J47" s="28"/>
    </row>
    <row r="48" spans="1:10" s="32" customFormat="1" x14ac:dyDescent="0.35">
      <c r="A48" s="30"/>
      <c r="B48" s="30"/>
      <c r="C48" s="30"/>
      <c r="D48" s="30"/>
      <c r="E48" s="30"/>
      <c r="F48" s="30"/>
      <c r="G48" s="30"/>
      <c r="H48" s="30"/>
      <c r="I48" s="30" t="s">
        <v>57</v>
      </c>
      <c r="J48" s="31">
        <v>986</v>
      </c>
    </row>
    <row r="49" spans="1:10" s="32" customFormat="1" x14ac:dyDescent="0.35">
      <c r="A49" s="30"/>
      <c r="B49" s="30"/>
      <c r="C49" s="30"/>
      <c r="D49" s="30"/>
      <c r="E49" s="30"/>
      <c r="F49" s="30"/>
      <c r="G49" s="30"/>
      <c r="H49" s="30"/>
      <c r="I49" s="30" t="s">
        <v>58</v>
      </c>
      <c r="J49" s="31">
        <v>145</v>
      </c>
    </row>
    <row r="50" spans="1:10" s="32" customFormat="1" x14ac:dyDescent="0.35">
      <c r="A50" s="30"/>
      <c r="B50" s="30"/>
      <c r="C50" s="30"/>
      <c r="D50" s="30"/>
      <c r="E50" s="30"/>
      <c r="F50" s="30"/>
      <c r="G50" s="30"/>
      <c r="H50" s="30"/>
      <c r="I50" s="30" t="s">
        <v>59</v>
      </c>
      <c r="J50" s="31">
        <v>488</v>
      </c>
    </row>
    <row r="51" spans="1:10" s="32" customFormat="1" x14ac:dyDescent="0.35">
      <c r="A51" s="30"/>
      <c r="B51" s="30"/>
      <c r="C51" s="30"/>
      <c r="D51" s="30"/>
      <c r="E51" s="30"/>
      <c r="F51" s="30"/>
      <c r="G51" s="30"/>
      <c r="H51" s="30"/>
      <c r="I51" s="30" t="s">
        <v>60</v>
      </c>
      <c r="J51" s="31">
        <v>2000</v>
      </c>
    </row>
    <row r="52" spans="1:10" s="32" customFormat="1" x14ac:dyDescent="0.35">
      <c r="A52" s="30"/>
      <c r="B52" s="30"/>
      <c r="C52" s="30"/>
      <c r="D52" s="30"/>
      <c r="E52" s="30"/>
      <c r="F52" s="30"/>
      <c r="G52" s="30"/>
      <c r="H52" s="30"/>
      <c r="I52" s="30" t="s">
        <v>61</v>
      </c>
      <c r="J52" s="31">
        <v>85</v>
      </c>
    </row>
    <row r="53" spans="1:10" s="32" customFormat="1" x14ac:dyDescent="0.35">
      <c r="A53" s="30"/>
      <c r="B53" s="30"/>
      <c r="C53" s="30"/>
      <c r="D53" s="30"/>
      <c r="E53" s="30"/>
      <c r="F53" s="30"/>
      <c r="G53" s="30"/>
      <c r="H53" s="30"/>
      <c r="I53" s="30" t="s">
        <v>62</v>
      </c>
      <c r="J53" s="31">
        <v>990</v>
      </c>
    </row>
    <row r="54" spans="1:10" s="29" customFormat="1" x14ac:dyDescent="0.35">
      <c r="A54" s="30"/>
      <c r="B54" s="30"/>
      <c r="C54" s="30"/>
      <c r="D54" s="30"/>
      <c r="E54" s="33" t="s">
        <v>63</v>
      </c>
      <c r="F54" s="33"/>
      <c r="G54" s="33"/>
      <c r="H54" s="33"/>
      <c r="I54" s="33"/>
      <c r="J54" s="34">
        <f>SUBTOTAL(9, (J47:J53))</f>
        <v>4694</v>
      </c>
    </row>
    <row r="55" spans="1:10" s="32" customFormat="1" x14ac:dyDescent="0.35">
      <c r="A55" s="30"/>
      <c r="B55" s="30"/>
      <c r="C55" s="30"/>
      <c r="D55" s="30"/>
      <c r="E55" s="30"/>
      <c r="F55" s="30"/>
      <c r="G55" s="30"/>
      <c r="H55" s="30"/>
      <c r="I55" s="30" t="s">
        <v>64</v>
      </c>
      <c r="J55" s="31">
        <v>9238.56</v>
      </c>
    </row>
    <row r="56" spans="1:10" s="32" customFormat="1" x14ac:dyDescent="0.35">
      <c r="A56" s="30"/>
      <c r="B56" s="30"/>
      <c r="C56" s="30"/>
      <c r="D56" s="30"/>
      <c r="E56" s="30"/>
      <c r="F56" s="30"/>
      <c r="G56" s="30"/>
      <c r="H56" s="30"/>
      <c r="I56" s="30" t="s">
        <v>65</v>
      </c>
      <c r="J56" s="31">
        <v>500</v>
      </c>
    </row>
    <row r="57" spans="1:10" s="32" customFormat="1" x14ac:dyDescent="0.35">
      <c r="A57" s="30"/>
      <c r="B57" s="30"/>
      <c r="C57" s="30"/>
      <c r="D57" s="30"/>
      <c r="E57" s="30"/>
      <c r="F57" s="30"/>
      <c r="G57" s="30"/>
      <c r="H57" s="30"/>
      <c r="I57" s="30" t="s">
        <v>66</v>
      </c>
      <c r="J57" s="31">
        <v>2000</v>
      </c>
    </row>
    <row r="58" spans="1:10" s="29" customFormat="1" x14ac:dyDescent="0.35">
      <c r="A58" s="30"/>
      <c r="B58" s="30"/>
      <c r="C58" s="30"/>
      <c r="D58" s="33" t="s">
        <v>67</v>
      </c>
      <c r="E58" s="33"/>
      <c r="F58" s="33"/>
      <c r="G58" s="33"/>
      <c r="H58" s="33"/>
      <c r="I58" s="33"/>
      <c r="J58" s="34">
        <f>SUBTOTAL(9, (J45:J57))</f>
        <v>16780.150000000001</v>
      </c>
    </row>
    <row r="59" spans="1:10" s="29" customFormat="1" x14ac:dyDescent="0.35">
      <c r="A59" s="30"/>
      <c r="B59" s="30"/>
      <c r="C59" s="33" t="s">
        <v>68</v>
      </c>
      <c r="D59" s="33"/>
      <c r="E59" s="33"/>
      <c r="F59" s="33"/>
      <c r="G59" s="33"/>
      <c r="H59" s="33"/>
      <c r="I59" s="33"/>
      <c r="J59" s="34">
        <f>SUBTOTAL(9, (J38:J58))</f>
        <v>125631.43</v>
      </c>
    </row>
    <row r="60" spans="1:10" s="29" customFormat="1" x14ac:dyDescent="0.35">
      <c r="A60" s="27"/>
      <c r="B60" s="27"/>
      <c r="C60" s="27" t="s">
        <v>69</v>
      </c>
      <c r="D60" s="27"/>
      <c r="E60" s="27"/>
      <c r="F60" s="27"/>
      <c r="G60" s="27"/>
      <c r="H60" s="27"/>
      <c r="I60" s="27"/>
      <c r="J60" s="28"/>
    </row>
    <row r="61" spans="1:10" s="32" customFormat="1" x14ac:dyDescent="0.35">
      <c r="A61" s="30"/>
      <c r="B61" s="30"/>
      <c r="C61" s="30"/>
      <c r="D61" s="30"/>
      <c r="E61" s="30"/>
      <c r="F61" s="30"/>
      <c r="G61" s="30"/>
      <c r="H61" s="30"/>
      <c r="I61" s="30" t="s">
        <v>70</v>
      </c>
      <c r="J61" s="31">
        <v>20000</v>
      </c>
    </row>
    <row r="62" spans="1:10" s="29" customFormat="1" x14ac:dyDescent="0.35">
      <c r="A62" s="30"/>
      <c r="B62" s="30"/>
      <c r="C62" s="33" t="s">
        <v>71</v>
      </c>
      <c r="D62" s="33"/>
      <c r="E62" s="33"/>
      <c r="F62" s="33"/>
      <c r="G62" s="33"/>
      <c r="H62" s="33"/>
      <c r="I62" s="33"/>
      <c r="J62" s="34">
        <f>SUBTOTAL(9, (J60:J61))</f>
        <v>20000</v>
      </c>
    </row>
    <row r="63" spans="1:10" s="26" customFormat="1" x14ac:dyDescent="0.35">
      <c r="A63" s="30"/>
      <c r="B63" s="35" t="s">
        <v>72</v>
      </c>
      <c r="C63" s="35"/>
      <c r="D63" s="35"/>
      <c r="E63" s="35"/>
      <c r="F63" s="35"/>
      <c r="G63" s="35"/>
      <c r="H63" s="35"/>
      <c r="I63" s="35"/>
      <c r="J63" s="36">
        <f>SUBTOTAL(9, (J37:J62))</f>
        <v>145631.43</v>
      </c>
    </row>
    <row r="64" spans="1:10" s="26" customFormat="1" x14ac:dyDescent="0.35">
      <c r="A64" s="24"/>
      <c r="B64" s="24" t="s">
        <v>73</v>
      </c>
      <c r="C64" s="24"/>
      <c r="D64" s="24"/>
      <c r="E64" s="24"/>
      <c r="F64" s="24"/>
      <c r="G64" s="24"/>
      <c r="H64" s="24"/>
      <c r="I64" s="24"/>
      <c r="J64" s="25"/>
    </row>
    <row r="65" spans="1:10" s="32" customFormat="1" x14ac:dyDescent="0.35">
      <c r="A65" s="30"/>
      <c r="B65" s="30"/>
      <c r="C65" s="30"/>
      <c r="D65" s="30"/>
      <c r="E65" s="30"/>
      <c r="F65" s="30"/>
      <c r="G65" s="30"/>
      <c r="H65" s="30"/>
      <c r="I65" s="30" t="s">
        <v>74</v>
      </c>
      <c r="J65" s="31">
        <v>37000</v>
      </c>
    </row>
    <row r="66" spans="1:10" s="32" customFormat="1" x14ac:dyDescent="0.35">
      <c r="A66" s="30"/>
      <c r="B66" s="30"/>
      <c r="C66" s="30"/>
      <c r="D66" s="30"/>
      <c r="E66" s="30"/>
      <c r="F66" s="30"/>
      <c r="G66" s="30"/>
      <c r="H66" s="30"/>
      <c r="I66" s="30" t="s">
        <v>75</v>
      </c>
      <c r="J66" s="31">
        <v>-11000</v>
      </c>
    </row>
    <row r="67" spans="1:10" s="32" customFormat="1" x14ac:dyDescent="0.35">
      <c r="A67" s="30"/>
      <c r="B67" s="30"/>
      <c r="C67" s="30"/>
      <c r="D67" s="30"/>
      <c r="E67" s="30"/>
      <c r="F67" s="30"/>
      <c r="G67" s="30"/>
      <c r="H67" s="30"/>
      <c r="I67" s="30" t="s">
        <v>76</v>
      </c>
      <c r="J67" s="31">
        <v>76484.479999999996</v>
      </c>
    </row>
    <row r="68" spans="1:10" s="32" customFormat="1" x14ac:dyDescent="0.35">
      <c r="A68" s="30"/>
      <c r="B68" s="30"/>
      <c r="C68" s="30"/>
      <c r="D68" s="30"/>
      <c r="E68" s="30"/>
      <c r="F68" s="30"/>
      <c r="G68" s="30"/>
      <c r="H68" s="30"/>
      <c r="I68" s="30" t="s">
        <v>77</v>
      </c>
      <c r="J68" s="31">
        <v>221102.98</v>
      </c>
    </row>
    <row r="69" spans="1:10" s="26" customFormat="1" x14ac:dyDescent="0.35">
      <c r="A69" s="30"/>
      <c r="B69" s="35" t="s">
        <v>78</v>
      </c>
      <c r="C69" s="35"/>
      <c r="D69" s="35"/>
      <c r="E69" s="35"/>
      <c r="F69" s="35"/>
      <c r="G69" s="35"/>
      <c r="H69" s="35"/>
      <c r="I69" s="35"/>
      <c r="J69" s="36">
        <f>SUBTOTAL(9, (J64:J68))</f>
        <v>323587.46000000002</v>
      </c>
    </row>
    <row r="70" spans="1:10" s="23" customFormat="1" ht="16" thickBot="1" x14ac:dyDescent="0.4">
      <c r="A70" s="37" t="s">
        <v>79</v>
      </c>
      <c r="B70" s="37"/>
      <c r="C70" s="37"/>
      <c r="D70" s="37"/>
      <c r="E70" s="37"/>
      <c r="F70" s="37"/>
      <c r="G70" s="37"/>
      <c r="H70" s="37"/>
      <c r="I70" s="37"/>
      <c r="J70" s="38">
        <f>SUBTOTAL(9, (J36:J69))</f>
        <v>469218.89</v>
      </c>
    </row>
  </sheetData>
  <mergeCells count="3">
    <mergeCell ref="A1:J1"/>
    <mergeCell ref="A2:J2"/>
    <mergeCell ref="A6:H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34</vt:i4>
      </vt:variant>
    </vt:vector>
  </HeadingPairs>
  <TitlesOfParts>
    <vt:vector size="36" baseType="lpstr">
      <vt:lpstr>Simple Subtotals</vt:lpstr>
      <vt:lpstr>Subtotal Balance Sheet</vt:lpstr>
      <vt:lpstr>'Subtotal Balance Sheet'!Col_Amount112008312008</vt:lpstr>
      <vt:lpstr>Expenses</vt:lpstr>
      <vt:lpstr>'Subtotal Balance Sheet'!Footer_Total2200PayrollLiabilities</vt:lpstr>
      <vt:lpstr>'Subtotal Balance Sheet'!Footer_TotalAccountsPayable</vt:lpstr>
      <vt:lpstr>'Subtotal Balance Sheet'!Footer_TotalAccountsReceivable</vt:lpstr>
      <vt:lpstr>'Subtotal Balance Sheet'!Footer_TotalAssets</vt:lpstr>
      <vt:lpstr>'Subtotal Balance Sheet'!Footer_TotalCash</vt:lpstr>
      <vt:lpstr>'Subtotal Balance Sheet'!Footer_TotalCreditCards</vt:lpstr>
      <vt:lpstr>'Subtotal Balance Sheet'!Footer_TotalCurrentAssets</vt:lpstr>
      <vt:lpstr>'Subtotal Balance Sheet'!Footer_TotalCurrentLiabilities</vt:lpstr>
      <vt:lpstr>'Subtotal Balance Sheet'!Footer_TotalEquity</vt:lpstr>
      <vt:lpstr>'Subtotal Balance Sheet'!Footer_TotalFixedAssets</vt:lpstr>
      <vt:lpstr>'Subtotal Balance Sheet'!Footer_TotalInventoryAssets</vt:lpstr>
      <vt:lpstr>'Subtotal Balance Sheet'!Footer_TotalLiabilities</vt:lpstr>
      <vt:lpstr>'Subtotal Balance Sheet'!Footer_TotalLiabilitiesEquity</vt:lpstr>
      <vt:lpstr>'Subtotal Balance Sheet'!Footer_TotalLongTermLiabilities</vt:lpstr>
      <vt:lpstr>'Subtotal Balance Sheet'!Footer_TotalOtherCurrentAssets</vt:lpstr>
      <vt:lpstr>'Subtotal Balance Sheet'!Footer_TotalOtherCurrentLiabilities</vt:lpstr>
      <vt:lpstr>'Subtotal Balance Sheet'!Header__2200PayrollLiabilities</vt:lpstr>
      <vt:lpstr>'Subtotal Balance Sheet'!Header_AccountsPayable</vt:lpstr>
      <vt:lpstr>'Subtotal Balance Sheet'!Header_AccountsReceivable</vt:lpstr>
      <vt:lpstr>'Subtotal Balance Sheet'!Header_Assets</vt:lpstr>
      <vt:lpstr>'Subtotal Balance Sheet'!Header_Cash</vt:lpstr>
      <vt:lpstr>'Subtotal Balance Sheet'!Header_CreditCards</vt:lpstr>
      <vt:lpstr>'Subtotal Balance Sheet'!Header_CurrentAssets</vt:lpstr>
      <vt:lpstr>'Subtotal Balance Sheet'!Header_CurrentLiabilities</vt:lpstr>
      <vt:lpstr>'Subtotal Balance Sheet'!Header_Equity</vt:lpstr>
      <vt:lpstr>'Subtotal Balance Sheet'!Header_FixedAssets</vt:lpstr>
      <vt:lpstr>'Subtotal Balance Sheet'!Header_InventoryAssets</vt:lpstr>
      <vt:lpstr>'Subtotal Balance Sheet'!Header_Liabilities</vt:lpstr>
      <vt:lpstr>'Subtotal Balance Sheet'!Header_LiabilitiesEquity</vt:lpstr>
      <vt:lpstr>'Subtotal Balance Sheet'!Header_LongTermLiabilities</vt:lpstr>
      <vt:lpstr>'Subtotal Balance Sheet'!Header_OtherCurrentAssets</vt:lpstr>
      <vt:lpstr>'Subtotal Balance Sheet'!Header_OtherCurrentLiabilities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2010-05-13T13:52:17Z</dcterms:created>
  <dcterms:modified xsi:type="dcterms:W3CDTF">2021-02-17T21:23:29Z</dcterms:modified>
</cp:coreProperties>
</file>